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/>
  <bookViews>
    <workbookView xWindow="0" yWindow="0" windowWidth="28800" windowHeight="15600" tabRatio="688"/>
  </bookViews>
  <sheets>
    <sheet name="Recap" sheetId="1" r:id="rId1"/>
    <sheet name="Indicateurs" sheetId="2" r:id="rId2"/>
    <sheet name="VQ" sheetId="3" r:id="rId3"/>
    <sheet name="Passage de marque" sheetId="5" r:id="rId4"/>
    <sheet name="Demande d'integration" sheetId="4" r:id="rId5"/>
    <sheet name="JCJE CRA 2012 - Plannification" sheetId="6" r:id="rId6"/>
    <sheet name="JCJE CRA 2012 - Réel" sheetId="8" r:id="rId7"/>
    <sheet name="JCJE CRP 2013" sheetId="10" r:id="rId8"/>
    <sheet name="DATAS" sheetId="7" r:id="rId9"/>
    <sheet name="Sheet1" sheetId="9" state="hidden" r:id="rId10"/>
  </sheets>
  <definedNames>
    <definedName name="_xlnm._FilterDatabase" localSheetId="4" hidden="1">'Demande d''integration'!$A$1:$N$168</definedName>
    <definedName name="_xlnm._FilterDatabase" localSheetId="5" hidden="1">'JCJE CRA 2012 - Plannification'!$B$1:$H$76</definedName>
    <definedName name="_xlnm._FilterDatabase" localSheetId="3" hidden="1">'Passage de marque'!$A$1:$H$42</definedName>
    <definedName name="_xlnm._FilterDatabase" localSheetId="0" hidden="1">Recap!$A$1:$W$44</definedName>
    <definedName name="_xlnm._FilterDatabase" localSheetId="2" hidden="1">VQ!$A$1:$K$1</definedName>
    <definedName name="Z_433FE351_F49E_8D41_B8F4_26BDA47925FB_.wvu.FilterData" localSheetId="5" hidden="1">'JCJE CRA 2012 - Plannification'!$B$1:$G$1</definedName>
    <definedName name="Z_433FE351_F49E_8D41_B8F4_26BDA47925FB_.wvu.FilterData" localSheetId="0" hidden="1">Recap!$A$1:$V$43</definedName>
    <definedName name="Z_433FE351_F49E_8D41_B8F4_26BDA47925FB_.wvu.FilterData" localSheetId="2" hidden="1">VQ!$A$1:$K$29</definedName>
    <definedName name="Z_6E52EBCE_6E87_41AE_AAF8_690E08CBDB63_.wvu.FilterData" localSheetId="5" hidden="1">'JCJE CRA 2012 - Plannification'!$A$1:$F$1</definedName>
    <definedName name="Z_6E52EBCE_6E87_41AE_AAF8_690E08CBDB63_.wvu.FilterData" localSheetId="0" hidden="1">Recap!$A$1:$V$42</definedName>
    <definedName name="Z_6E52EBCE_6E87_41AE_AAF8_690E08CBDB63_.wvu.FilterData" localSheetId="2" hidden="1">VQ!$A$1:$K$1</definedName>
  </definedNames>
  <calcPr calcId="125725" concurrentCalc="0"/>
  <customWorkbookViews>
    <customWorkbookView name="Hugo VICARD - Affichage personnalisé" guid="{433FE351-F49E-8D41-B8F4-26BDA47925FB}" mergeInterval="0" personalView="1" xWindow="1" yWindow="54" windowWidth="1440" windowHeight="754" activeSheetId="3"/>
    <customWorkbookView name="hvicard - Affichage personnalisé" guid="{6E52EBCE-6E87-41AE-AAF8-690E08CBDB63}" mergeInterval="0" personalView="1" maximized="1" windowWidth="1916" windowHeight="855" activeSheetId="3"/>
  </customWorkbookView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31" i="3"/>
  <c r="S17"/>
  <c r="S18"/>
  <c r="S16"/>
  <c r="J13" i="1"/>
  <c r="J9"/>
  <c r="A178" i="4"/>
  <c r="A179"/>
  <c r="A180"/>
  <c r="A181"/>
  <c r="A182"/>
  <c r="A183"/>
  <c r="A184"/>
  <c r="A185"/>
  <c r="M73" i="3"/>
  <c r="A172" i="4"/>
  <c r="A173"/>
  <c r="A174"/>
  <c r="A175"/>
  <c r="A176"/>
  <c r="A177"/>
  <c r="A168"/>
  <c r="A169"/>
  <c r="A170"/>
  <c r="A171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N10" i="1"/>
  <c r="O10"/>
  <c r="P10"/>
  <c r="Q10"/>
  <c r="N9" i="3"/>
  <c r="K28" i="10"/>
  <c r="K21"/>
  <c r="O23" i="1"/>
  <c r="J23"/>
  <c r="T4"/>
  <c r="J4"/>
  <c r="V5"/>
  <c r="J5"/>
  <c r="T15"/>
  <c r="J15"/>
  <c r="U3"/>
  <c r="N33"/>
  <c r="J33"/>
  <c r="O33"/>
  <c r="P33"/>
  <c r="Q33"/>
  <c r="N30"/>
  <c r="J30"/>
  <c r="O30"/>
  <c r="P30"/>
  <c r="Q30"/>
  <c r="N14"/>
  <c r="J14"/>
  <c r="O14"/>
  <c r="P14"/>
  <c r="Q14"/>
  <c r="G47"/>
  <c r="G48"/>
  <c r="G46"/>
  <c r="C61"/>
  <c r="C62"/>
  <c r="C63"/>
  <c r="C64"/>
  <c r="C65"/>
  <c r="C66"/>
  <c r="C67"/>
  <c r="C68"/>
  <c r="C60"/>
  <c r="C53"/>
  <c r="C54"/>
  <c r="C55"/>
  <c r="C56"/>
  <c r="C52"/>
  <c r="Q38"/>
  <c r="P38"/>
  <c r="O38"/>
  <c r="N38"/>
  <c r="N24"/>
  <c r="O24"/>
  <c r="P24"/>
  <c r="Q24"/>
  <c r="U43"/>
  <c r="J43"/>
  <c r="U42"/>
  <c r="J42"/>
  <c r="V41"/>
  <c r="J41"/>
  <c r="T40"/>
  <c r="P39"/>
  <c r="U37"/>
  <c r="J37"/>
  <c r="U36"/>
  <c r="T35"/>
  <c r="J35"/>
  <c r="O32"/>
  <c r="U31"/>
  <c r="V29"/>
  <c r="W29"/>
  <c r="J29"/>
  <c r="V28"/>
  <c r="P27"/>
  <c r="J27"/>
  <c r="P26"/>
  <c r="J26"/>
  <c r="P21"/>
  <c r="J21"/>
  <c r="K22" i="5"/>
  <c r="R9" i="4"/>
  <c r="K25" i="5"/>
  <c r="N25"/>
  <c r="Q25"/>
  <c r="N39"/>
  <c r="R25"/>
  <c r="N53"/>
  <c r="S25"/>
  <c r="K26"/>
  <c r="N26"/>
  <c r="Q26"/>
  <c r="N40"/>
  <c r="R26"/>
  <c r="N54"/>
  <c r="S26"/>
  <c r="K27"/>
  <c r="N27"/>
  <c r="Q27"/>
  <c r="N41"/>
  <c r="R27"/>
  <c r="N55"/>
  <c r="S27"/>
  <c r="K23"/>
  <c r="K16"/>
  <c r="K44"/>
  <c r="C47" i="1"/>
  <c r="C48"/>
  <c r="C46"/>
  <c r="K2" i="5"/>
  <c r="K17"/>
  <c r="K45"/>
  <c r="K3"/>
  <c r="K18"/>
  <c r="K46"/>
  <c r="K4"/>
  <c r="K19"/>
  <c r="K47"/>
  <c r="K5"/>
  <c r="K20"/>
  <c r="K48"/>
  <c r="K6"/>
  <c r="K21"/>
  <c r="K49"/>
  <c r="K7"/>
  <c r="K50"/>
  <c r="K64"/>
  <c r="K8"/>
  <c r="K69"/>
  <c r="K68"/>
  <c r="K67"/>
  <c r="K66"/>
  <c r="K65"/>
  <c r="K63"/>
  <c r="K62"/>
  <c r="K61"/>
  <c r="K60"/>
  <c r="K59"/>
  <c r="K58"/>
  <c r="R10" i="4"/>
  <c r="R11"/>
  <c r="R12"/>
  <c r="R13"/>
  <c r="R8"/>
  <c r="R18"/>
  <c r="Q17" i="3"/>
  <c r="Q16"/>
  <c r="Q18"/>
  <c r="N11" i="1"/>
  <c r="O11"/>
  <c r="P11"/>
  <c r="Q11"/>
  <c r="N9"/>
  <c r="O9"/>
  <c r="P9"/>
  <c r="Q9"/>
  <c r="N2"/>
  <c r="O2"/>
  <c r="P2"/>
  <c r="Q2"/>
  <c r="N13"/>
  <c r="O13"/>
  <c r="P13"/>
  <c r="Q13"/>
  <c r="B80" i="6"/>
  <c r="N12" i="3"/>
  <c r="N10"/>
  <c r="N15"/>
  <c r="N30"/>
  <c r="E7" i="9"/>
  <c r="E8"/>
  <c r="E3"/>
  <c r="E4"/>
  <c r="E5"/>
  <c r="E6"/>
  <c r="E2"/>
  <c r="N23" i="3"/>
  <c r="N29"/>
  <c r="N28"/>
  <c r="N27"/>
  <c r="K14"/>
  <c r="G49" i="1"/>
  <c r="T43"/>
  <c r="U28"/>
  <c r="O27"/>
  <c r="O21"/>
  <c r="O17"/>
  <c r="P16"/>
  <c r="R16" i="3"/>
  <c r="N7" i="1"/>
  <c r="N32"/>
  <c r="O43"/>
  <c r="P42"/>
  <c r="T41"/>
  <c r="Q40"/>
  <c r="N39"/>
  <c r="T37"/>
  <c r="T36"/>
  <c r="P35"/>
  <c r="T31"/>
  <c r="T29"/>
  <c r="N27"/>
  <c r="N26"/>
  <c r="N25"/>
  <c r="N23"/>
  <c r="O22"/>
  <c r="J22"/>
  <c r="N21"/>
  <c r="N20"/>
  <c r="T19"/>
  <c r="O18"/>
  <c r="N17"/>
  <c r="O16"/>
  <c r="Q15"/>
  <c r="P12"/>
  <c r="V8"/>
  <c r="V3"/>
  <c r="V37"/>
  <c r="T8"/>
  <c r="T6"/>
  <c r="T5"/>
  <c r="Q4"/>
  <c r="T3"/>
  <c r="O7"/>
  <c r="P7"/>
  <c r="Q7"/>
  <c r="E5" i="7"/>
  <c r="E6"/>
  <c r="E7"/>
  <c r="D5"/>
  <c r="C5"/>
  <c r="D7"/>
  <c r="C7"/>
  <c r="R7" i="4"/>
  <c r="R6"/>
  <c r="R5"/>
  <c r="R4"/>
  <c r="R3"/>
  <c r="R2"/>
  <c r="N17" i="5"/>
  <c r="Q17"/>
  <c r="N31"/>
  <c r="R17"/>
  <c r="N45"/>
  <c r="S17"/>
  <c r="N18"/>
  <c r="Q18"/>
  <c r="N32"/>
  <c r="R18"/>
  <c r="N46"/>
  <c r="S18"/>
  <c r="N19"/>
  <c r="Q19"/>
  <c r="N33"/>
  <c r="R19"/>
  <c r="N47"/>
  <c r="S19"/>
  <c r="N20"/>
  <c r="Q20"/>
  <c r="N34"/>
  <c r="R20"/>
  <c r="N48"/>
  <c r="S20"/>
  <c r="N21"/>
  <c r="Q21"/>
  <c r="N35"/>
  <c r="R21"/>
  <c r="N49"/>
  <c r="S21"/>
  <c r="N22"/>
  <c r="Q22"/>
  <c r="N36"/>
  <c r="R22"/>
  <c r="N50"/>
  <c r="S22"/>
  <c r="N23"/>
  <c r="Q23"/>
  <c r="N37"/>
  <c r="R23"/>
  <c r="N51"/>
  <c r="S23"/>
  <c r="N24"/>
  <c r="Q24"/>
  <c r="N38"/>
  <c r="R24"/>
  <c r="N52"/>
  <c r="S24"/>
  <c r="N44"/>
  <c r="S16"/>
  <c r="N30"/>
  <c r="R16"/>
  <c r="N16"/>
  <c r="Q16"/>
  <c r="Q3"/>
  <c r="K31"/>
  <c r="R3"/>
  <c r="S3"/>
  <c r="Q4"/>
  <c r="K32"/>
  <c r="R4"/>
  <c r="S4"/>
  <c r="Q5"/>
  <c r="K33"/>
  <c r="R5"/>
  <c r="S5"/>
  <c r="Q6"/>
  <c r="K34"/>
  <c r="R6"/>
  <c r="S6"/>
  <c r="Q7"/>
  <c r="K35"/>
  <c r="R7"/>
  <c r="S7"/>
  <c r="Q8"/>
  <c r="K36"/>
  <c r="R8"/>
  <c r="S8"/>
  <c r="Q9"/>
  <c r="K37"/>
  <c r="R9"/>
  <c r="K51"/>
  <c r="S9"/>
  <c r="K24"/>
  <c r="Q10"/>
  <c r="K38"/>
  <c r="R10"/>
  <c r="K52"/>
  <c r="S10"/>
  <c r="Q11"/>
  <c r="K39"/>
  <c r="R11"/>
  <c r="K53"/>
  <c r="S11"/>
  <c r="Q12"/>
  <c r="K40"/>
  <c r="R12"/>
  <c r="K54"/>
  <c r="S12"/>
  <c r="Q13"/>
  <c r="K41"/>
  <c r="R13"/>
  <c r="K55"/>
  <c r="S13"/>
  <c r="S2"/>
  <c r="K30"/>
  <c r="R2"/>
  <c r="Q2"/>
  <c r="K9"/>
  <c r="K10"/>
  <c r="K11"/>
  <c r="K12"/>
  <c r="K13"/>
  <c r="N2"/>
  <c r="N3"/>
  <c r="N4"/>
  <c r="N5"/>
  <c r="N6"/>
  <c r="N7"/>
  <c r="N8"/>
  <c r="N9"/>
  <c r="N10"/>
  <c r="N11"/>
  <c r="N12"/>
  <c r="N13"/>
  <c r="Q13" i="3"/>
  <c r="Q12"/>
  <c r="Q11"/>
  <c r="Q10"/>
  <c r="Q9"/>
  <c r="Q8"/>
  <c r="Q7"/>
  <c r="Q6"/>
  <c r="Q5"/>
  <c r="Q4"/>
  <c r="Q3"/>
  <c r="Q2"/>
  <c r="N26"/>
  <c r="N25"/>
  <c r="N24"/>
  <c r="N22"/>
  <c r="N21"/>
  <c r="N20"/>
  <c r="N19"/>
  <c r="N18"/>
  <c r="N17"/>
  <c r="N16"/>
  <c r="N14"/>
  <c r="N13"/>
  <c r="N11"/>
  <c r="N8"/>
  <c r="N7"/>
  <c r="N6"/>
  <c r="N5"/>
  <c r="N4"/>
  <c r="N3"/>
  <c r="N2"/>
  <c r="J49" i="1"/>
  <c r="J48"/>
  <c r="J47"/>
  <c r="V32"/>
  <c r="W32"/>
  <c r="U32"/>
  <c r="T32"/>
  <c r="Q32"/>
  <c r="P32"/>
  <c r="U4"/>
  <c r="U5"/>
  <c r="U6"/>
  <c r="U8"/>
  <c r="T12"/>
  <c r="U12"/>
  <c r="U15"/>
  <c r="T16"/>
  <c r="U16"/>
  <c r="T17"/>
  <c r="U17"/>
  <c r="T18"/>
  <c r="U18"/>
  <c r="U19"/>
  <c r="T20"/>
  <c r="U20"/>
  <c r="T21"/>
  <c r="U21"/>
  <c r="T22"/>
  <c r="U22"/>
  <c r="T23"/>
  <c r="U23"/>
  <c r="T25"/>
  <c r="U25"/>
  <c r="T26"/>
  <c r="U26"/>
  <c r="T27"/>
  <c r="U27"/>
  <c r="T28"/>
  <c r="U29"/>
  <c r="U35"/>
  <c r="T39"/>
  <c r="U39"/>
  <c r="U40"/>
  <c r="U41"/>
  <c r="T42"/>
  <c r="W3"/>
  <c r="W5"/>
  <c r="Q3"/>
  <c r="P3"/>
  <c r="N4"/>
  <c r="O4"/>
  <c r="N5"/>
  <c r="O5"/>
  <c r="N6"/>
  <c r="O6"/>
  <c r="N8"/>
  <c r="O8"/>
  <c r="N12"/>
  <c r="O12"/>
  <c r="N15"/>
  <c r="O15"/>
  <c r="N16"/>
  <c r="N18"/>
  <c r="N19"/>
  <c r="O19"/>
  <c r="O20"/>
  <c r="N22"/>
  <c r="O25"/>
  <c r="O26"/>
  <c r="N28"/>
  <c r="O28"/>
  <c r="N29"/>
  <c r="O29"/>
  <c r="N31"/>
  <c r="O31"/>
  <c r="N35"/>
  <c r="O35"/>
  <c r="N36"/>
  <c r="O36"/>
  <c r="N37"/>
  <c r="O37"/>
  <c r="O39"/>
  <c r="N40"/>
  <c r="O40"/>
  <c r="N41"/>
  <c r="O41"/>
  <c r="N42"/>
  <c r="O42"/>
  <c r="N43"/>
  <c r="V4"/>
  <c r="W4"/>
  <c r="V6"/>
  <c r="W6"/>
  <c r="W8"/>
  <c r="V12"/>
  <c r="W12"/>
  <c r="V15"/>
  <c r="W15"/>
  <c r="V16"/>
  <c r="W16"/>
  <c r="V17"/>
  <c r="W17"/>
  <c r="V18"/>
  <c r="W18"/>
  <c r="V19"/>
  <c r="W19"/>
  <c r="V20"/>
  <c r="W20"/>
  <c r="V21"/>
  <c r="W21"/>
  <c r="V22"/>
  <c r="W22"/>
  <c r="V23"/>
  <c r="W23"/>
  <c r="V25"/>
  <c r="W25"/>
  <c r="V26"/>
  <c r="W26"/>
  <c r="V27"/>
  <c r="W27"/>
  <c r="W28"/>
  <c r="V31"/>
  <c r="W31"/>
  <c r="V35"/>
  <c r="W35"/>
  <c r="V36"/>
  <c r="W36"/>
  <c r="W37"/>
  <c r="V39"/>
  <c r="W39"/>
  <c r="V40"/>
  <c r="W40"/>
  <c r="W41"/>
  <c r="V42"/>
  <c r="W42"/>
  <c r="V43"/>
  <c r="W43"/>
  <c r="Q5"/>
  <c r="Q6"/>
  <c r="Q8"/>
  <c r="Q12"/>
  <c r="Q16"/>
  <c r="Q17"/>
  <c r="Q18"/>
  <c r="Q19"/>
  <c r="Q20"/>
  <c r="Q21"/>
  <c r="Q22"/>
  <c r="Q23"/>
  <c r="Q25"/>
  <c r="Q26"/>
  <c r="Q27"/>
  <c r="Q28"/>
  <c r="Q29"/>
  <c r="Q31"/>
  <c r="Q35"/>
  <c r="Q36"/>
  <c r="Q37"/>
  <c r="Q39"/>
  <c r="Q41"/>
  <c r="Q42"/>
  <c r="Q43"/>
  <c r="P4"/>
  <c r="P5"/>
  <c r="P6"/>
  <c r="P8"/>
  <c r="P15"/>
  <c r="P17"/>
  <c r="P18"/>
  <c r="P19"/>
  <c r="P20"/>
  <c r="P22"/>
  <c r="P23"/>
  <c r="P25"/>
  <c r="P28"/>
  <c r="P29"/>
  <c r="P31"/>
  <c r="P36"/>
  <c r="P37"/>
  <c r="P40"/>
  <c r="P41"/>
  <c r="P43"/>
  <c r="R19" i="4"/>
  <c r="R17"/>
  <c r="R16"/>
</calcChain>
</file>

<file path=xl/sharedStrings.xml><?xml version="1.0" encoding="utf-8"?>
<sst xmlns="http://schemas.openxmlformats.org/spreadsheetml/2006/main" count="2889" uniqueCount="1273">
  <si>
    <t>Nom Junior</t>
  </si>
  <si>
    <t>Marque</t>
  </si>
  <si>
    <t>Ville</t>
  </si>
  <si>
    <t>Superviseur</t>
  </si>
  <si>
    <t>Label J.C.</t>
  </si>
  <si>
    <t>24 mois</t>
  </si>
  <si>
    <t>18 mois</t>
  </si>
  <si>
    <t>Label P.J.E</t>
  </si>
  <si>
    <t>Label J.E.</t>
  </si>
  <si>
    <t>Date VQ J.C. 1</t>
  </si>
  <si>
    <t>Date VQ J.C. 2</t>
  </si>
  <si>
    <t>Date VQ J.C. 3</t>
  </si>
  <si>
    <t>Date VQ PM J.C.</t>
  </si>
  <si>
    <t>Date VQ PM P.J.E.</t>
  </si>
  <si>
    <t>Type</t>
  </si>
  <si>
    <t>Date VQ P.J.E.. 1</t>
  </si>
  <si>
    <t>Date VQ P.J.E. 2</t>
  </si>
  <si>
    <t>Date VQ P.J.E. 3</t>
  </si>
  <si>
    <t>Junior</t>
  </si>
  <si>
    <t>Type VQ</t>
  </si>
  <si>
    <t>Date</t>
  </si>
  <si>
    <t>Grille</t>
  </si>
  <si>
    <t>VQteur</t>
  </si>
  <si>
    <t>Date début process</t>
  </si>
  <si>
    <t>Date de décison</t>
  </si>
  <si>
    <t>Date de réservation</t>
  </si>
  <si>
    <t>Phi</t>
  </si>
  <si>
    <t>suivi J.C.</t>
  </si>
  <si>
    <t>Alsace Etudes Projets</t>
  </si>
  <si>
    <t>ARTEMIS</t>
  </si>
  <si>
    <t>Audit Junior Conseil</t>
  </si>
  <si>
    <t>Auvergne Junior Consulting</t>
  </si>
  <si>
    <t>Cap Isen</t>
  </si>
  <si>
    <t>ESConsulting</t>
  </si>
  <si>
    <t>Horizons Alsace Chimie</t>
  </si>
  <si>
    <t>IAE JUNIOR CONSEIL ORLEANS</t>
  </si>
  <si>
    <t>IAE Lyon Junior Conseil</t>
  </si>
  <si>
    <t>IAEntrepreneurs</t>
  </si>
  <si>
    <t>IdéSYS</t>
  </si>
  <si>
    <t>IDIIL</t>
  </si>
  <si>
    <t>Inspire</t>
  </si>
  <si>
    <t>Interface</t>
  </si>
  <si>
    <t>ISEM Junior</t>
  </si>
  <si>
    <t>JEMA</t>
  </si>
  <si>
    <t>JISPED</t>
  </si>
  <si>
    <t>JuMBo</t>
  </si>
  <si>
    <t>Junior AQSE</t>
  </si>
  <si>
    <t>Junior Consulting IAE Dijon</t>
  </si>
  <si>
    <t>Junior Ewebbi</t>
  </si>
  <si>
    <t>Junior Experts Science Po Aix</t>
  </si>
  <si>
    <t>Junior IAE Paris</t>
  </si>
  <si>
    <t>Junior ISIT</t>
  </si>
  <si>
    <t>KSI</t>
  </si>
  <si>
    <t>Management Consulting Mediterranée</t>
  </si>
  <si>
    <t>Polytech Expertise</t>
  </si>
  <si>
    <t>Reactic</t>
  </si>
  <si>
    <t>RISC</t>
  </si>
  <si>
    <t>Science Po strasbourg Consulting</t>
  </si>
  <si>
    <t>Skema Conseil Paris</t>
  </si>
  <si>
    <t>Sophia Junior Consulting</t>
  </si>
  <si>
    <t>Stratejic</t>
  </si>
  <si>
    <t>TSE Junior Etudes</t>
  </si>
  <si>
    <t>Upsilon</t>
  </si>
  <si>
    <t>Ville Inventive</t>
  </si>
  <si>
    <t>STARSBOURG</t>
  </si>
  <si>
    <t>DOUAI</t>
  </si>
  <si>
    <t>LILLE</t>
  </si>
  <si>
    <t>BORDEAUX</t>
  </si>
  <si>
    <t>CLERMONT-FERRAND</t>
  </si>
  <si>
    <t>BREST</t>
  </si>
  <si>
    <t>PARIS</t>
  </si>
  <si>
    <t>MULHOUSE</t>
  </si>
  <si>
    <t>ORLEANS</t>
  </si>
  <si>
    <t>Lyon</t>
  </si>
  <si>
    <t>Lille</t>
  </si>
  <si>
    <t>GRENOBLE</t>
  </si>
  <si>
    <t>NANTES</t>
  </si>
  <si>
    <t>TOULOUSE</t>
  </si>
  <si>
    <t>MONTPELLIER</t>
  </si>
  <si>
    <t>GRASSE</t>
  </si>
  <si>
    <t>DIJON</t>
  </si>
  <si>
    <t>LYON</t>
  </si>
  <si>
    <t>AIX EN PROVENCE</t>
  </si>
  <si>
    <t>CORTE</t>
  </si>
  <si>
    <t>Illkirch</t>
  </si>
  <si>
    <t>STRASBOURG</t>
  </si>
  <si>
    <t>P.J.E.</t>
  </si>
  <si>
    <t>J.C.</t>
  </si>
  <si>
    <t>Région CNJE</t>
  </si>
  <si>
    <t>Université</t>
  </si>
  <si>
    <t>Commerce</t>
  </si>
  <si>
    <t>6 mois</t>
  </si>
  <si>
    <t>12 mois</t>
  </si>
  <si>
    <t>12 moi</t>
  </si>
  <si>
    <t>Derniere VQ</t>
  </si>
  <si>
    <t>Derniere Audit</t>
  </si>
  <si>
    <t>Est</t>
  </si>
  <si>
    <t>Nord</t>
  </si>
  <si>
    <t>Centre-Est</t>
  </si>
  <si>
    <t>Ouest</t>
  </si>
  <si>
    <t>IdF</t>
  </si>
  <si>
    <t>Nord-Ouest</t>
  </si>
  <si>
    <t>Sud Ouest</t>
  </si>
  <si>
    <t>Med</t>
  </si>
  <si>
    <t>MuConseil</t>
  </si>
  <si>
    <t>BESANCON</t>
  </si>
  <si>
    <t>Ingénieur</t>
  </si>
  <si>
    <t>Autre</t>
  </si>
  <si>
    <t>Vincent</t>
  </si>
  <si>
    <t>Contact</t>
  </si>
  <si>
    <t>Mail</t>
  </si>
  <si>
    <t>Date du 1er contact</t>
  </si>
  <si>
    <t>Type de structure</t>
  </si>
  <si>
    <t>Candidat WEC J.E.</t>
  </si>
  <si>
    <t>Présence aux WEC J.E.</t>
  </si>
  <si>
    <t>Envoi d'un dossier</t>
  </si>
  <si>
    <t>Caractéristiques</t>
  </si>
  <si>
    <t>Téléphone</t>
  </si>
  <si>
    <t>JC</t>
  </si>
  <si>
    <t>Part de marque :</t>
  </si>
  <si>
    <t>Total</t>
  </si>
  <si>
    <t xml:space="preserve">Part d'établissements : </t>
  </si>
  <si>
    <t xml:space="preserve">Part de région : </t>
  </si>
  <si>
    <t>Sud-Ouest</t>
  </si>
  <si>
    <t>Meditérannée</t>
  </si>
  <si>
    <t xml:space="preserve">Part par superviseur : </t>
  </si>
  <si>
    <t>Hugo</t>
  </si>
  <si>
    <t>IUFM de perpignan</t>
  </si>
  <si>
    <t>Christophe Canovas</t>
  </si>
  <si>
    <t>canovas.christophe@yahoo.fr</t>
  </si>
  <si>
    <t>06314050780</t>
  </si>
  <si>
    <t>Leferrec Nicolas</t>
  </si>
  <si>
    <t>05 56 84 54 61</t>
  </si>
  <si>
    <t>bordeauxjuniorconseil@yahoo.com</t>
  </si>
  <si>
    <t>Supinfo Paris</t>
  </si>
  <si>
    <t>Christophe.BACH@supinfo.com</t>
  </si>
  <si>
    <t>Christophe Bach</t>
  </si>
  <si>
    <t>06.51.48.30.90</t>
  </si>
  <si>
    <t>Ingé</t>
  </si>
  <si>
    <t>Réponse au dossier</t>
  </si>
  <si>
    <t>Flavien Robert</t>
  </si>
  <si>
    <t>ESDES Junior Conseil</t>
  </si>
  <si>
    <t>Nom de la structure</t>
  </si>
  <si>
    <t>Etablissement</t>
  </si>
  <si>
    <t xml:space="preserve"> IAE bordeaux</t>
  </si>
  <si>
    <t>Perpignan</t>
  </si>
  <si>
    <t>Bordeaux</t>
  </si>
  <si>
    <t>Paris</t>
  </si>
  <si>
    <t>ESDES</t>
  </si>
  <si>
    <t>06.24.94.43.95</t>
  </si>
  <si>
    <t>flavien.robert@esdes.ucly.fr</t>
  </si>
  <si>
    <t>ISIS Consulting</t>
  </si>
  <si>
    <t>Montpellier</t>
  </si>
  <si>
    <t>Régis ONGARO-CARCY</t>
  </si>
  <si>
    <t>06 79 60 51 89</t>
  </si>
  <si>
    <t>regis.ongaro@gmail.com.</t>
  </si>
  <si>
    <t>Quentin Trehard</t>
  </si>
  <si>
    <t>Junior EISTI</t>
  </si>
  <si>
    <t>EISTI</t>
  </si>
  <si>
    <t>trehard.quentin@gmail.com</t>
  </si>
  <si>
    <t>06.25.00.57.28</t>
  </si>
  <si>
    <t>Laval</t>
  </si>
  <si>
    <t>ESTACA</t>
  </si>
  <si>
    <t>Junior ESTACA Laval</t>
  </si>
  <si>
    <t>hector.durand@estaca.eu</t>
  </si>
  <si>
    <t>Hector Durand</t>
  </si>
  <si>
    <t>06 18 32 15 61</t>
  </si>
  <si>
    <t>Prix</t>
  </si>
  <si>
    <t>CNSConseil</t>
  </si>
  <si>
    <t>PM J.E.</t>
  </si>
  <si>
    <t>IUT Martinique</t>
  </si>
  <si>
    <t>Marie-Anna  METRAN</t>
  </si>
  <si>
    <t>06 96 39 70 00</t>
  </si>
  <si>
    <t>BIBS Prestations</t>
  </si>
  <si>
    <t>Université Paris Sud</t>
  </si>
  <si>
    <t>Adeline ETCHEVERRY</t>
  </si>
  <si>
    <t>adeline@etcheverry.ne</t>
  </si>
  <si>
    <t> 06 49 76 77 66</t>
  </si>
  <si>
    <t>MERCADIER Laurent</t>
  </si>
  <si>
    <t>0683933662</t>
  </si>
  <si>
    <t>laurent.mercadier@yahoo.fr</t>
  </si>
  <si>
    <t>Université Toulouse Capitole</t>
  </si>
  <si>
    <t>Toulouse</t>
  </si>
  <si>
    <t>Demande</t>
  </si>
  <si>
    <t>Marie-anna.Metran@martinique.univ-ag.fr</t>
  </si>
  <si>
    <t>Victoire</t>
  </si>
  <si>
    <t>Sebastien</t>
  </si>
  <si>
    <t>Chloé</t>
  </si>
  <si>
    <t>Cyril</t>
  </si>
  <si>
    <t>Elodie</t>
  </si>
  <si>
    <t>Thibaud</t>
  </si>
  <si>
    <t>Fabrice</t>
  </si>
  <si>
    <t>Marie</t>
  </si>
  <si>
    <t>Julien</t>
  </si>
  <si>
    <t>Paul</t>
  </si>
  <si>
    <t>Florian</t>
  </si>
  <si>
    <t>Maël</t>
  </si>
  <si>
    <t>Pierre-Aymeric</t>
  </si>
  <si>
    <t>Suzanne</t>
  </si>
  <si>
    <t>Johann</t>
  </si>
  <si>
    <t>Meryll</t>
  </si>
  <si>
    <t>Marc</t>
  </si>
  <si>
    <t>Vqteur</t>
  </si>
  <si>
    <t>Nb</t>
  </si>
  <si>
    <t>Manon</t>
  </si>
  <si>
    <t>Arnaud</t>
  </si>
  <si>
    <t>Mois</t>
  </si>
  <si>
    <t>Janvier</t>
  </si>
  <si>
    <t>Fevrier</t>
  </si>
  <si>
    <t>Juillet</t>
  </si>
  <si>
    <t>Aout</t>
  </si>
  <si>
    <t>Septembre</t>
  </si>
  <si>
    <t>Octobre</t>
  </si>
  <si>
    <t>Novembre</t>
  </si>
  <si>
    <t>Decembre</t>
  </si>
  <si>
    <t>Mars</t>
  </si>
  <si>
    <t>Avril</t>
  </si>
  <si>
    <t xml:space="preserve">Mai </t>
  </si>
  <si>
    <t>Juin</t>
  </si>
  <si>
    <t>Budget VQ</t>
  </si>
  <si>
    <t>Type dossier</t>
  </si>
  <si>
    <t>Date décision Pôle Intégration</t>
  </si>
  <si>
    <t>Date de la VQ</t>
  </si>
  <si>
    <t xml:space="preserve">Date du CA </t>
  </si>
  <si>
    <t xml:space="preserve">Type </t>
  </si>
  <si>
    <t>PM P.J.E.</t>
  </si>
  <si>
    <t xml:space="preserve">PM J.C. </t>
  </si>
  <si>
    <t>Août</t>
  </si>
  <si>
    <t>Décembre</t>
  </si>
  <si>
    <t>Février</t>
  </si>
  <si>
    <t>Mai</t>
  </si>
  <si>
    <t>Nombre de structures sur le mandat 2012-2013</t>
  </si>
  <si>
    <t>PM J.C.  Université</t>
  </si>
  <si>
    <t>PM P.J.E. Université</t>
  </si>
  <si>
    <t>PM J.E. Université</t>
  </si>
  <si>
    <t>Nombre de structures Université sur le mandat 2012-2013</t>
  </si>
  <si>
    <t>Resumé</t>
  </si>
  <si>
    <t>PM J.C.</t>
  </si>
  <si>
    <t>Resumé Université</t>
  </si>
  <si>
    <t>Nombre de contact par mois</t>
  </si>
  <si>
    <t>Délibération</t>
  </si>
  <si>
    <t>Sophia Junior Consuting</t>
  </si>
  <si>
    <t>Suivi J.C.</t>
  </si>
  <si>
    <t>Ecole du Louvre</t>
  </si>
  <si>
    <t>Leopold Legros</t>
  </si>
  <si>
    <t>legros.leopold@orange.fr</t>
  </si>
  <si>
    <t>Alexia Moity</t>
  </si>
  <si>
    <t>a.moity@supdeweb.com</t>
  </si>
  <si>
    <t> 0153922310</t>
  </si>
  <si>
    <t>#SupDeWeb</t>
  </si>
  <si>
    <t>Romain Raynal </t>
  </si>
  <si>
    <t>romainraynal@hotmail.fr</t>
  </si>
  <si>
    <t>Bordeaux Junior Conseil</t>
  </si>
  <si>
    <t>Suivi P.J.E.</t>
  </si>
  <si>
    <t>-</t>
  </si>
  <si>
    <t>IAE Junior Conseil Orléans</t>
  </si>
  <si>
    <t>Kevin</t>
  </si>
  <si>
    <t>Pro PG</t>
  </si>
  <si>
    <t>Horizon Alsace Chimie</t>
  </si>
  <si>
    <t>Polytech'Expertise</t>
  </si>
  <si>
    <t>Ecole Supérieur du Commerce Extérieur</t>
  </si>
  <si>
    <t>0683485681</t>
  </si>
  <si>
    <t>Antoine Delubac</t>
  </si>
  <si>
    <t> antoine.delubac@gmail.com</t>
  </si>
  <si>
    <t>Sup Journalisme</t>
  </si>
  <si>
    <t>Laurent Defois</t>
  </si>
  <si>
    <t>laurentdefois@orange.fr</t>
  </si>
  <si>
    <t>0682508181</t>
  </si>
  <si>
    <t>Euridis</t>
  </si>
  <si>
    <t>Fabiolah Exilus</t>
  </si>
  <si>
    <t>fabiolahexilus@yahoo.fr</t>
  </si>
  <si>
    <t>06 11 58 83 78</t>
  </si>
  <si>
    <t>e-artsup</t>
  </si>
  <si>
    <t>Charles BAIL</t>
  </si>
  <si>
    <t>Vincent P</t>
  </si>
  <si>
    <t>Vincent S</t>
  </si>
  <si>
    <t>Universite Bordeaux 1 UFR Informatique</t>
  </si>
  <si>
    <t>Ritlewski Camille</t>
  </si>
  <si>
    <t>camille.ritlewski@etu.u-bordeaux1.fr</t>
  </si>
  <si>
    <t>0689562380</t>
  </si>
  <si>
    <t>ISIS Junior Consulting</t>
  </si>
  <si>
    <t xml:space="preserve"> </t>
  </si>
  <si>
    <t>ISMAPP Paris Bruxelles</t>
  </si>
  <si>
    <t>Kevin Lognoné</t>
  </si>
  <si>
    <t>kevin.lognone@e-ismapp.com</t>
  </si>
  <si>
    <t>0625503997</t>
  </si>
  <si>
    <t>Oui</t>
  </si>
  <si>
    <t>?</t>
  </si>
  <si>
    <t>Pôle Universitaires UAG/</t>
  </si>
  <si>
    <t>Dominique FELVIA (Travaille à l'Université des antilles)</t>
  </si>
  <si>
    <t xml:space="preserve">dfelvia@martinique.univ-ag.fr </t>
  </si>
  <si>
    <t>Université du Sud Toulon VAR/</t>
  </si>
  <si>
    <t>Mohammed OULD AMROUCHE</t>
  </si>
  <si>
    <t>Université du Maine/</t>
  </si>
  <si>
    <t>Alban LANDAIS</t>
  </si>
  <si>
    <t>albanlandais@laposte​.net</t>
  </si>
  <si>
    <t>Cs2i Bourgogne/CreaRIP</t>
  </si>
  <si>
    <t>Basile BERTRAND</t>
  </si>
  <si>
    <t>basile.bertrand@gmail.com</t>
  </si>
  <si>
    <t>Miage Université Aix Marseille/</t>
  </si>
  <si>
    <t>Clément ALLEGRE</t>
  </si>
  <si>
    <t>clement.allegre.07@g​mail.com</t>
  </si>
  <si>
    <t>Faculté Aix Marseille 2 - Magister Ingénieur Economiste/</t>
  </si>
  <si>
    <t>Florent DEJAX</t>
  </si>
  <si>
    <t>florian.dejax@gmail.com</t>
  </si>
  <si>
    <t>EISTI/ Cap'EISTI</t>
  </si>
  <si>
    <t>Mohammed BENKIRANE</t>
  </si>
  <si>
    <t>benkiranem@eisti.eu</t>
  </si>
  <si>
    <t>Ecole Supérieure du Parfum/</t>
  </si>
  <si>
    <t>Chantal ARTIGNAN</t>
  </si>
  <si>
    <t>chantal.artignan@eco​le-parfum.com</t>
  </si>
  <si>
    <t>Novancia Business School/Novancia Conseil</t>
  </si>
  <si>
    <t>Jonathan VERGER</t>
  </si>
  <si>
    <t>jonathan.verger@gmai​l.com</t>
  </si>
  <si>
    <t>ECE Lyon/ ECE Conseil</t>
  </si>
  <si>
    <t>Romain CHABANE</t>
  </si>
  <si>
    <t>romain.chabane@ece-france.com</t>
  </si>
  <si>
    <t>Université Rennes 1/</t>
  </si>
  <si>
    <t>Maxime GUERIN</t>
  </si>
  <si>
    <t>maximeguerin3@hotmail.fr</t>
  </si>
  <si>
    <t>Epitech Nancy/ Epitech Services</t>
  </si>
  <si>
    <t>Quentin BARDENET</t>
  </si>
  <si>
    <t>quentin.bardenet@epitech.eu</t>
  </si>
  <si>
    <t>ESIX/</t>
  </si>
  <si>
    <t>Julie SEGUILLON</t>
  </si>
  <si>
    <t>julies2105@hotmail.com</t>
  </si>
  <si>
    <t>IUT Digne, Gap/</t>
  </si>
  <si>
    <t>Anne HAYCRAFT (Relations extérieurs, communication IUT Digne et Cap)</t>
  </si>
  <si>
    <t>anne.haycraft@univ-amu.fr</t>
  </si>
  <si>
    <t>Université de paul valery domicilié à Montpellier 3/ Créaproject'um3</t>
  </si>
  <si>
    <t>Jonathan BRIDOUX</t>
  </si>
  <si>
    <t>jonathan.bridoux@orange.fr</t>
  </si>
  <si>
    <t xml:space="preserve">UTBM/ </t>
  </si>
  <si>
    <t xml:space="preserve">Alexandre VIDEAU </t>
  </si>
  <si>
    <t>Alexandre.Videau@utbm.fr</t>
  </si>
  <si>
    <t>Christophe VAN HUFFEL (Directeur adjoint de l'UFR)</t>
  </si>
  <si>
    <t>ch.vanhuffel@univ-tln.fr</t>
  </si>
  <si>
    <t xml:space="preserve">Polytech Lyon/Junior Industrie Polyenco </t>
  </si>
  <si>
    <t>Julien FAUCON</t>
  </si>
  <si>
    <t>qualite@junior-polyenco.fr</t>
  </si>
  <si>
    <t>Université Lyon 1/</t>
  </si>
  <si>
    <t>Joanthan HOWARD</t>
  </si>
  <si>
    <t>jonathan.howard@etu.univ-lyon1.fr</t>
  </si>
  <si>
    <t>ENSG/</t>
  </si>
  <si>
    <t>Maxime BERTHIER</t>
  </si>
  <si>
    <t>maxime.berthier@ensg.inpl-nancy.fr</t>
  </si>
  <si>
    <t>IAE Bordeaux/</t>
  </si>
  <si>
    <t>Ilias LAASRI</t>
  </si>
  <si>
    <t>iliaslaasri@yahoo.fr</t>
  </si>
  <si>
    <t>ISG Junior Conseil/</t>
  </si>
  <si>
    <t>Nicolas RINALDI</t>
  </si>
  <si>
    <t>nicolas.rinaldi.vauthier@gmail.com</t>
  </si>
  <si>
    <t>Université de Rennes 1/</t>
  </si>
  <si>
    <t>Stanislas GRIESS</t>
  </si>
  <si>
    <t xml:space="preserve">stanislas.griess@hotmail.fr </t>
  </si>
  <si>
    <t>Supinfo Macon/</t>
  </si>
  <si>
    <t>Céline LACOUR VERNA (campus manager)</t>
  </si>
  <si>
    <t>Celine.LACOURVERNA@supinfo.com</t>
  </si>
  <si>
    <t>Université Bordeaux 1/</t>
  </si>
  <si>
    <t>reda.lyazidi@etu.u-bordeaux1.fr</t>
  </si>
  <si>
    <t>École Nationale Supérieure Maritime/</t>
  </si>
  <si>
    <t>Hadrien BUSSON</t>
  </si>
  <si>
    <t>busson.hadrien@free.fr</t>
  </si>
  <si>
    <t>Faculté des sports et de l'éducation physique de Liévin/</t>
  </si>
  <si>
    <t>Emmanuel SWITALA</t>
  </si>
  <si>
    <t>manollo-62@hotmail.fr</t>
  </si>
  <si>
    <t>Université/ AJETTS</t>
  </si>
  <si>
    <t>Laura MEISSNER</t>
  </si>
  <si>
    <t>ajetts68@yahoo.fr</t>
  </si>
  <si>
    <t>Université de Bretagne Sud/</t>
  </si>
  <si>
    <t>Pierre SAULEAU (Enseignant chercheur)</t>
  </si>
  <si>
    <t>pierre.sauleau@univ-ubs.fr</t>
  </si>
  <si>
    <t>Université Haute-Alsace/</t>
  </si>
  <si>
    <t>Romain RAYNAL</t>
  </si>
  <si>
    <t>EIA CESI Angoulême/</t>
  </si>
  <si>
    <t>Amaury LEDUC</t>
  </si>
  <si>
    <t>leduc.amaury@orange.fr</t>
  </si>
  <si>
    <t>ould-amrouche@hotmail.fr</t>
  </si>
  <si>
    <t>oui</t>
  </si>
  <si>
    <t>Univ</t>
  </si>
  <si>
    <t xml:space="preserve">Autre </t>
  </si>
  <si>
    <t>Prev</t>
  </si>
  <si>
    <t>Majoration</t>
  </si>
  <si>
    <t>Inté J.C.</t>
  </si>
  <si>
    <t>Prochaine VQ</t>
  </si>
  <si>
    <t>AMJE Cluny</t>
  </si>
  <si>
    <t>ENSAM Cluny</t>
  </si>
  <si>
    <t>Cluny</t>
  </si>
  <si>
    <t>Pantaleo Fares</t>
  </si>
  <si>
    <t>0632569943</t>
  </si>
  <si>
    <t>president.cluny@amje.fr</t>
  </si>
  <si>
    <t>Accepté</t>
  </si>
  <si>
    <t>Part de contact par étalissement</t>
  </si>
  <si>
    <t>email</t>
  </si>
  <si>
    <t xml:space="preserve">  </t>
  </si>
  <si>
    <t>Ville JCJE</t>
  </si>
  <si>
    <t>Ok ?</t>
  </si>
  <si>
    <t>Réalisé</t>
  </si>
  <si>
    <t>ESGCI Junior Conseil</t>
  </si>
  <si>
    <t xml:space="preserve"> ESGCI</t>
  </si>
  <si>
    <t>Léo Guillermin-Hazan</t>
  </si>
  <si>
    <t>lghazan@gmail.com</t>
  </si>
  <si>
    <t>06 61 93 61 48</t>
  </si>
  <si>
    <t>DUT TC</t>
  </si>
  <si>
    <t>CZERTOW Thomas</t>
  </si>
  <si>
    <t> tczertow@gmail.com</t>
  </si>
  <si>
    <t>0627425566</t>
  </si>
  <si>
    <t>3iL</t>
  </si>
  <si>
    <t>Limoges</t>
  </si>
  <si>
    <t>Mathieu Castex</t>
  </si>
  <si>
    <t>castexmathieu@gmail.com</t>
  </si>
  <si>
    <t>Budget</t>
  </si>
  <si>
    <t>J.E. avec sanction lourdes</t>
  </si>
  <si>
    <t>AMJE Paris   </t>
  </si>
  <si>
    <t xml:space="preserve">SR TOPO    </t>
  </si>
  <si>
    <t xml:space="preserve">JuMP MINES ParisTech    </t>
  </si>
  <si>
    <t xml:space="preserve">Dijon Etudes Conseils    </t>
  </si>
  <si>
    <t xml:space="preserve">AgroParisTech Service Etudes    </t>
  </si>
  <si>
    <t xml:space="preserve">ENSAE Junior Etudes    </t>
  </si>
  <si>
    <t>EDHEC Junior Etudes   </t>
  </si>
  <si>
    <t>Ecouter Comprendre Coopérer Conseil   </t>
  </si>
  <si>
    <t xml:space="preserve">Mines Etudes et Projets    </t>
  </si>
  <si>
    <t xml:space="preserve">Normandie Junior Conseil    </t>
  </si>
  <si>
    <t>YOUR   </t>
  </si>
  <si>
    <t>AGRISA, Etudes &amp; Services   </t>
  </si>
  <si>
    <t>Ponts Etudes Projets  </t>
  </si>
  <si>
    <t>SupAero Junior Conseil   </t>
  </si>
  <si>
    <t>Jensim </t>
  </si>
  <si>
    <t>Daille Marie</t>
  </si>
  <si>
    <t>Marseille</t>
  </si>
  <si>
    <t>ENSA</t>
  </si>
  <si>
    <t>daille_marie@hotmail.fr</t>
  </si>
  <si>
    <t>0668991031</t>
  </si>
  <si>
    <t>rouby pamela</t>
  </si>
  <si>
    <t> rouby@etud.insa-toulouse.fr</t>
  </si>
  <si>
    <t>0686045142</t>
  </si>
  <si>
    <t>INSA Toulouse</t>
  </si>
  <si>
    <t>IAE Junior Conseil Orleans</t>
  </si>
  <si>
    <t>‡</t>
  </si>
  <si>
    <t>Université Basse Normandie</t>
  </si>
  <si>
    <t>Caen</t>
  </si>
  <si>
    <t>Ollivier Yves</t>
  </si>
  <si>
    <t> yollivier64@yahoo.fr</t>
  </si>
  <si>
    <t>0674921007</t>
  </si>
  <si>
    <t>megaptcheachille@hotmail.fr</t>
  </si>
  <si>
    <t>megaptche achille</t>
  </si>
  <si>
    <t>IPSA</t>
  </si>
  <si>
    <t>0649682161</t>
  </si>
  <si>
    <t>Paris II Panthéon Assas, European Law School</t>
  </si>
  <si>
    <t>Coq Laurianne</t>
  </si>
  <si>
    <t>laucoq@free.fr</t>
  </si>
  <si>
    <t>0033668342485</t>
  </si>
  <si>
    <t>Pas possible</t>
  </si>
  <si>
    <t>Viable ?</t>
  </si>
  <si>
    <t>HEC</t>
  </si>
  <si>
    <t>Planete d'entrepreneurs</t>
  </si>
  <si>
    <t>Lise Penillard</t>
  </si>
  <si>
    <t> lise.penillard@gmail.com</t>
  </si>
  <si>
    <t>06 22 68 19 88</t>
  </si>
  <si>
    <t> romain.mascia@yahoo.fr</t>
  </si>
  <si>
    <t>Mascia Romain</t>
  </si>
  <si>
    <t>33689515549</t>
  </si>
  <si>
    <t>autre</t>
  </si>
  <si>
    <t>loic.chevalier.lc@gmail.com</t>
  </si>
  <si>
    <t>supmeca</t>
  </si>
  <si>
    <t>Loic Chevalier</t>
  </si>
  <si>
    <t>0680012244</t>
  </si>
  <si>
    <t> william.defever@gmail.com</t>
  </si>
  <si>
    <t>Nice</t>
  </si>
  <si>
    <t>Université Nice UFR LASH</t>
  </si>
  <si>
    <t>0627438707</t>
  </si>
  <si>
    <t>William Defever</t>
  </si>
  <si>
    <t>AFIP Formations</t>
  </si>
  <si>
    <t>Maxime NOLY</t>
  </si>
  <si>
    <t>maxime.noly@afip-formations.com</t>
  </si>
  <si>
    <t>0668993779</t>
  </si>
  <si>
    <t>ENSTA Bretagne</t>
  </si>
  <si>
    <t>Brest</t>
  </si>
  <si>
    <t>Guillaume Magnier</t>
  </si>
  <si>
    <t> guillaume.magnier@ensta-bretagne.fr</t>
  </si>
  <si>
    <t>06.49.81.60.53</t>
  </si>
  <si>
    <t>ETAPE</t>
  </si>
  <si>
    <t>REUNIR</t>
  </si>
  <si>
    <t>Université de la Réunion</t>
  </si>
  <si>
    <t>Reunion</t>
  </si>
  <si>
    <t>HOARAU Alice</t>
  </si>
  <si>
    <t>hoarau.alice.marie.lucie@gmail.com</t>
  </si>
  <si>
    <t>0692623168</t>
  </si>
  <si>
    <t>GRIESHABER Alexandre</t>
  </si>
  <si>
    <t>alexandre.grieshaber@get-mail.eu</t>
  </si>
  <si>
    <t>Troyes</t>
  </si>
  <si>
    <t>ESC Troyes</t>
  </si>
  <si>
    <t>ESCE</t>
  </si>
  <si>
    <t>Rota Jordan</t>
  </si>
  <si>
    <t>Jo-Paul_smith@hotmail.fr</t>
  </si>
  <si>
    <t>0631420121</t>
  </si>
  <si>
    <t>Ecole Denis Diderot</t>
  </si>
  <si>
    <t>Florian Ferreira</t>
  </si>
  <si>
    <t>florianf_91@hotmail.fr</t>
  </si>
  <si>
    <t>0689834156</t>
  </si>
  <si>
    <t>ESG MS Consulting</t>
  </si>
  <si>
    <t>Nime</t>
  </si>
  <si>
    <t>IFAG Performance</t>
  </si>
  <si>
    <t>IFAG Nîme</t>
  </si>
  <si>
    <t>Xavier Malbos</t>
  </si>
  <si>
    <t>xmalbos@gmail.com</t>
  </si>
  <si>
    <t>0688857949</t>
  </si>
  <si>
    <t>ISTEC</t>
  </si>
  <si>
    <t>Tristant Beuzit</t>
  </si>
  <si>
    <t>t.beuzit@mailistec.fr</t>
  </si>
  <si>
    <t>06.34.55.53.65</t>
  </si>
  <si>
    <t>UAE&amp;C</t>
  </si>
  <si>
    <t>Université d'Angers</t>
  </si>
  <si>
    <t>Angers</t>
  </si>
  <si>
    <t>Arthur Poussin</t>
  </si>
  <si>
    <t>arthurpoussin@hotmail.fr</t>
  </si>
  <si>
    <t>Université d'Artois</t>
  </si>
  <si>
    <t>Arras</t>
  </si>
  <si>
    <t> quentinlombart@hotmail.fr</t>
  </si>
  <si>
    <t>Quentin Lombart</t>
  </si>
  <si>
    <t>0658692363</t>
  </si>
  <si>
    <t>ENSGSI</t>
  </si>
  <si>
    <t>Nancy</t>
  </si>
  <si>
    <t>Nassir Cader</t>
  </si>
  <si>
    <t>nassir.cader@gmail.com</t>
  </si>
  <si>
    <t>Université de Reims Champagne-Ardenne</t>
  </si>
  <si>
    <t>Reims</t>
  </si>
  <si>
    <t>0682863984</t>
  </si>
  <si>
    <t>alexandre.poncelet@etudiant.univ-reims.fr</t>
  </si>
  <si>
    <t>PONCELET Alexandre</t>
  </si>
  <si>
    <t>IPSA PARIS</t>
  </si>
  <si>
    <t>Hmeida Bechir</t>
  </si>
  <si>
    <t>bechiroh@gmail.com</t>
  </si>
  <si>
    <t>0667927199</t>
  </si>
  <si>
    <t xml:space="preserve">Préchard-Lévêque Barthélémy </t>
  </si>
  <si>
    <t>barthelemy.prechardleveque@gmail.com</t>
  </si>
  <si>
    <t>0626540313</t>
  </si>
  <si>
    <t>M2 "Etudes et Conseil en Stratégie et Marketing" à l'université lyon 2</t>
  </si>
  <si>
    <t>Université Lumière Lyon 2</t>
  </si>
  <si>
    <t> guillaumerey31@gmail.com</t>
  </si>
  <si>
    <t>Guillaume Rey</t>
  </si>
  <si>
    <t> 06 48 13 50 46</t>
  </si>
  <si>
    <t>Epitech montpelier</t>
  </si>
  <si>
    <t>coriolan.bataille@epitech.eu</t>
  </si>
  <si>
    <t>+336 83 18 91 69</t>
  </si>
  <si>
    <t>Bataille Coriolan</t>
  </si>
  <si>
    <t>ENSIIE</t>
  </si>
  <si>
    <t>Strasbourg</t>
  </si>
  <si>
    <t> Fonderflick Alan</t>
  </si>
  <si>
    <t>bonjour@alanfonderflick.com</t>
  </si>
  <si>
    <t>0679535711</t>
  </si>
  <si>
    <t>ingénieur</t>
  </si>
  <si>
    <t>y.eliasse@hotmail.fr</t>
  </si>
  <si>
    <t>Polytech Sophia</t>
  </si>
  <si>
    <t>ELIASSE Yoan</t>
  </si>
  <si>
    <t>Nicolas</t>
  </si>
  <si>
    <t>Guillaume M</t>
  </si>
  <si>
    <t>INSPIRE</t>
  </si>
  <si>
    <t>IBCS</t>
  </si>
  <si>
    <t>ECEConseil</t>
  </si>
  <si>
    <t>ESIEA</t>
  </si>
  <si>
    <t>SIVARAJAH Shanthan</t>
  </si>
  <si>
    <t> sivarajah@et.esiea.fr</t>
  </si>
  <si>
    <t>0612583968</t>
  </si>
  <si>
    <t>UPEC</t>
  </si>
  <si>
    <t>fourchaud.kenny@gmail.com</t>
  </si>
  <si>
    <t>FOURCHAUD Kenny</t>
  </si>
  <si>
    <t>06.13.98.07.02</t>
  </si>
  <si>
    <t>IAE Conseil 35</t>
  </si>
  <si>
    <t>juliette.brossard@istc.fr</t>
  </si>
  <si>
    <t>ISTC</t>
  </si>
  <si>
    <t>Brossard Juliette </t>
  </si>
  <si>
    <t>0686498101</t>
  </si>
  <si>
    <t>Université d'Artois d'ARRAS</t>
  </si>
  <si>
    <t>ANE  MOHAMED</t>
  </si>
  <si>
    <t>mohamed.ane@laposte.net</t>
  </si>
  <si>
    <t>0624089028</t>
  </si>
  <si>
    <t>Université de Technologie de Troyes</t>
  </si>
  <si>
    <t>STRATENY Laetitia</t>
  </si>
  <si>
    <t> laetitia.strateny@gmail.com</t>
  </si>
  <si>
    <t>0684861697</t>
  </si>
  <si>
    <t>REGONNE GREY Willy</t>
  </si>
  <si>
    <t>larryfrc@hotmail.fr</t>
  </si>
  <si>
    <t>0649870295</t>
  </si>
  <si>
    <t>ENSI</t>
  </si>
  <si>
    <t>Bourges</t>
  </si>
  <si>
    <t>clement.merjay@gmail.com</t>
  </si>
  <si>
    <t>0607619002</t>
  </si>
  <si>
    <t>Merjay Clément</t>
  </si>
  <si>
    <t>PPA</t>
  </si>
  <si>
    <t>RORON Ludovic</t>
  </si>
  <si>
    <t>ludovic.roron@supdepub.com</t>
  </si>
  <si>
    <t>0648122400</t>
  </si>
  <si>
    <t> Start'Com-ISTC.</t>
  </si>
  <si>
    <t>ok</t>
  </si>
  <si>
    <t>Louvre Junior Conseil</t>
  </si>
  <si>
    <t>3iL Junior Conseil</t>
  </si>
  <si>
    <t>ESGMS Consulting</t>
  </si>
  <si>
    <t>Nb participants</t>
  </si>
  <si>
    <t>Caroline B</t>
  </si>
  <si>
    <t>Thibaut</t>
  </si>
  <si>
    <t>IBC</t>
  </si>
  <si>
    <t>Université Lyon 1</t>
  </si>
  <si>
    <t>buederbenjamin@gmail.com</t>
  </si>
  <si>
    <t> Benjamin Bueder</t>
  </si>
  <si>
    <t>Université Bordeaux 3</t>
  </si>
  <si>
    <t>ALLICHE kAMAL</t>
  </si>
  <si>
    <t>ad_vitam_eternam88@hotmail.fr</t>
  </si>
  <si>
    <t>0653668328</t>
  </si>
  <si>
    <t>Ecole Nationale Supérieure de Chimie de Lille</t>
  </si>
  <si>
    <t>Bouchut Arthur</t>
  </si>
  <si>
    <t>arthur.bouchut@gmail.com</t>
  </si>
  <si>
    <t>0633784188</t>
  </si>
  <si>
    <t> ENSCL-Activités</t>
  </si>
  <si>
    <t>Morgane NICOLAS </t>
  </si>
  <si>
    <t>mo-n@hotmail.fr</t>
  </si>
  <si>
    <t>0631811728</t>
  </si>
  <si>
    <t>ISCOM Lille</t>
  </si>
  <si>
    <t> Willocq Benoit</t>
  </si>
  <si>
    <t>benoit.willocq@iscom.org</t>
  </si>
  <si>
    <t>0661820415</t>
  </si>
  <si>
    <t>master ingénierie pour les systèmes de santé et l'autonomie</t>
  </si>
  <si>
    <t>m.guende@laposte.net</t>
  </si>
  <si>
    <t>GUENDE Marine</t>
  </si>
  <si>
    <t>0617327436</t>
  </si>
  <si>
    <t>Trempl'AIN</t>
  </si>
  <si>
    <t>BIPED</t>
  </si>
  <si>
    <t>UFR Sciences Humaines et Sociales de l'Université Paris V.</t>
  </si>
  <si>
    <t>0664718241</t>
  </si>
  <si>
    <t>aurelie.piechaud@gmail.com</t>
  </si>
  <si>
    <t>PIECHAUD Aurélie</t>
  </si>
  <si>
    <t>Ecole Internationale Supérieure de Savignac</t>
  </si>
  <si>
    <t>Savignac</t>
  </si>
  <si>
    <t>Girard Lilian </t>
  </si>
  <si>
    <t> girardlilian@gmail.com</t>
  </si>
  <si>
    <t>0626551790</t>
  </si>
  <si>
    <t>Quentin TREHARD : 06.25.00.57.28</t>
  </si>
  <si>
    <t>Jorel AUGUSTIN : 06.25.09.33.84</t>
  </si>
  <si>
    <t>Frédérick BELLEROSE : 06.15.43.42.92</t>
  </si>
  <si>
    <t>Pauline DU PORTAL : 06.74.41.31.01</t>
  </si>
  <si>
    <t>0649836546</t>
  </si>
  <si>
    <t>Christophe BUSIN  - Vice-président - 06 14 01 30 74</t>
  </si>
  <si>
    <t>David CAPPELLES - secrétaire général  -  06 86 70 85 80</t>
  </si>
  <si>
    <t>Hector DURAND - Président - 06 18 32 15 61</t>
  </si>
  <si>
    <t>Sarah LADURÉ - Trésorière - 06 59 31 29 72</t>
  </si>
  <si>
    <t xml:space="preserve">TSE </t>
  </si>
  <si>
    <t>Christophe Bach 06.51.48.30.90</t>
  </si>
  <si>
    <t>Université de Grenoble</t>
  </si>
  <si>
    <t>Grenoble</t>
  </si>
  <si>
    <t>FAVINI Sandy</t>
  </si>
  <si>
    <t>sandy.favini-stabile@ibs.fr</t>
  </si>
  <si>
    <t>Pierre SAULEAU (Enseignant chercheur) 02 97 87 45 93</t>
  </si>
  <si>
    <t> erwann.deverdun@free.fr</t>
  </si>
  <si>
    <t>DEVERDUN Erwann</t>
  </si>
  <si>
    <t>IUT DE BEZIERS / SRC</t>
  </si>
  <si>
    <t>Beziers</t>
  </si>
  <si>
    <t>Rudy Denimal</t>
  </si>
  <si>
    <t> IDRAC Montpellier</t>
  </si>
  <si>
    <t>rudy.denimal@gmail.com</t>
  </si>
  <si>
    <t>06.27.91.27.66</t>
  </si>
  <si>
    <t>Ecole Nationale supérieure des Beaux Arts de Lyon</t>
  </si>
  <si>
    <t> Lagrange Florent </t>
  </si>
  <si>
    <t>florent.lagrange@enba-lyon.org</t>
  </si>
  <si>
    <t>09 51 58 28 89</t>
  </si>
  <si>
    <t>DIVERD Jérémy</t>
  </si>
  <si>
    <t>ENSICAEN</t>
  </si>
  <si>
    <t>jeremy.diverd@ecole.ensicaen.fr</t>
  </si>
  <si>
    <t>0609276385</t>
  </si>
  <si>
    <t>Aplicaen</t>
  </si>
  <si>
    <t xml:space="preserve">Nice </t>
  </si>
  <si>
    <t>Depart</t>
  </si>
  <si>
    <t>Arrivé</t>
  </si>
  <si>
    <t>Km</t>
  </si>
  <si>
    <t>qté</t>
  </si>
  <si>
    <t>total</t>
  </si>
  <si>
    <t>Grasse</t>
  </si>
  <si>
    <t>Sophia</t>
  </si>
  <si>
    <t xml:space="preserve">Paris </t>
  </si>
  <si>
    <t>Sanction</t>
  </si>
  <si>
    <t>Jaune</t>
  </si>
  <si>
    <t>Junior Univ'R</t>
  </si>
  <si>
    <t>Ecole Du Louvre</t>
  </si>
  <si>
    <t>IAE Lyon</t>
  </si>
  <si>
    <t>Maïté Valléjo</t>
  </si>
  <si>
    <t>Caraïbéen des Arts</t>
  </si>
  <si>
    <t>mvallejo@campuscaraibeendesarts.com</t>
  </si>
  <si>
    <t>0596606529</t>
  </si>
  <si>
    <t>Rennes</t>
  </si>
  <si>
    <t>MIAGE Rennes</t>
  </si>
  <si>
    <t>RAMI TARIK</t>
  </si>
  <si>
    <t> rami.tarik.90@gmail.com</t>
  </si>
  <si>
    <t>0650082247</t>
  </si>
  <si>
    <t>université d'avignon et des pays de vaucluse</t>
  </si>
  <si>
    <t>Avignon</t>
  </si>
  <si>
    <t> Elsa Bizet</t>
  </si>
  <si>
    <t> elsa.bizet@gmail.com</t>
  </si>
  <si>
    <t>0682678419</t>
  </si>
  <si>
    <t>IGS Paris</t>
  </si>
  <si>
    <t>PRIESTERE THOMAS</t>
  </si>
  <si>
    <t>thomas.depriestre@igs.igsgroupe.com</t>
  </si>
  <si>
    <t>0687132531</t>
  </si>
  <si>
    <t>HAC</t>
  </si>
  <si>
    <t>IEMN IAE Junior Conseil</t>
  </si>
  <si>
    <t>IEMN IAE Junior</t>
  </si>
  <si>
    <t>Nantes</t>
  </si>
  <si>
    <t>Kévin Gougeon</t>
  </si>
  <si>
    <t>kevin.gougeon@gmail.com</t>
  </si>
  <si>
    <t>06 77 68 22 69</t>
  </si>
  <si>
    <t>Franck</t>
  </si>
  <si>
    <t>Ecogito</t>
  </si>
  <si>
    <t>Université Paris Descarte</t>
  </si>
  <si>
    <t>lpmiadd@gmail.com</t>
  </si>
  <si>
    <t>06-76-02-50-29</t>
  </si>
  <si>
    <t>Leonard Guillermin-Hazan: 06 61 93 61 48 </t>
  </si>
  <si>
    <t>Martial Dahan: 06 69 67 02 72 </t>
  </si>
  <si>
    <t>UAE&amp;C Junior-conseil</t>
  </si>
  <si>
    <t>Yoan Eliasse</t>
  </si>
  <si>
    <t>ALEXANDRE PONCELET</t>
  </si>
  <si>
    <t>Mohamed Ane</t>
  </si>
  <si>
    <t>Bechir Baba Dah Hmeida</t>
  </si>
  <si>
    <t>IPSA Paris</t>
  </si>
  <si>
    <t>ESDES Junior Conseil</t>
  </si>
  <si>
    <t>Novancia</t>
  </si>
  <si>
    <t>Tiago PEREIRA</t>
  </si>
  <si>
    <t>tiago.geraldespereira@mail.novancia.fr</t>
  </si>
  <si>
    <t>0633130074</t>
  </si>
  <si>
    <t>3il</t>
  </si>
  <si>
    <t>Purpan</t>
  </si>
  <si>
    <t>flavien.robert@esdes.ucly.fr&gt;</t>
  </si>
  <si>
    <t>maylis.radonde@etudiants.purpan.fr</t>
  </si>
  <si>
    <t>Maylis Radonde</t>
  </si>
  <si>
    <t>Mathieu Castrex</t>
  </si>
  <si>
    <t>Prolongé</t>
  </si>
  <si>
    <t>INP Pagora Grenoble</t>
  </si>
  <si>
    <t>Junior Conseil Papyrus</t>
  </si>
  <si>
    <t>lauriane.martin@pagora.grenoble-inp.fr</t>
  </si>
  <si>
    <t>Lauriane Martin</t>
  </si>
  <si>
    <t>0672394300</t>
  </si>
  <si>
    <t>IMMD</t>
  </si>
  <si>
    <t>ndoukou peter</t>
  </si>
  <si>
    <t>0649633662</t>
  </si>
  <si>
    <t>p.a.ndoukou@gmail.com</t>
  </si>
  <si>
    <t>Mohamed Ane - Président</t>
  </si>
  <si>
    <t>INGESUP</t>
  </si>
  <si>
    <t>TSIERI ACHILLE</t>
  </si>
  <si>
    <t>tsieri@gmail.com</t>
  </si>
  <si>
    <t>Institut supérieur de Management de L'UVSQ</t>
  </si>
  <si>
    <t>Versaille</t>
  </si>
  <si>
    <t>GUILLEN Thibaud</t>
  </si>
  <si>
    <t> 0621662185</t>
  </si>
  <si>
    <t>thibaud.guillen@gmail.com</t>
  </si>
  <si>
    <t>ECE Conseil</t>
  </si>
  <si>
    <t>Hmeida Bechir 0667927199 President</t>
  </si>
  <si>
    <t>Pelicouliba Adama 0661718905 Tresorier</t>
  </si>
  <si>
    <t>Saingolet David 0665522703 Tresorier adjoint</t>
  </si>
  <si>
    <t>Lionel SLAMA</t>
  </si>
  <si>
    <t>EMLV Consulting</t>
  </si>
  <si>
    <t>Ecole de Management Léonard de Vinci</t>
  </si>
  <si>
    <t>slama.lionel@gmail.com</t>
  </si>
  <si>
    <t>GATIMEL Jérémy</t>
  </si>
  <si>
    <t>IAE Tours</t>
  </si>
  <si>
    <t>Tours</t>
  </si>
  <si>
    <t> iaejunior37@gmail.com</t>
  </si>
  <si>
    <t> 0667712116</t>
  </si>
  <si>
    <t>IDRAC Lyon</t>
  </si>
  <si>
    <t>Staelens Antony</t>
  </si>
  <si>
    <t> antony.staelens@idraclyon.net</t>
  </si>
  <si>
    <t>0658694648</t>
  </si>
  <si>
    <t>ENSEM</t>
  </si>
  <si>
    <t>KRISHNA SAMY Yogeshwaaran</t>
  </si>
  <si>
    <t>yogeshwaaran.krishna-samy9@etu.univ-lorraine.fr</t>
  </si>
  <si>
    <t>0637550528</t>
  </si>
  <si>
    <t>ENSEM Conseil</t>
  </si>
  <si>
    <t>HABIGAND Fanny</t>
  </si>
  <si>
    <t>habigand.fanny@e-artsup.net</t>
  </si>
  <si>
    <t>ECOLE DE PSYCHOLOGUES PRATICIEN</t>
  </si>
  <si>
    <t>Bonneau Vincent</t>
  </si>
  <si>
    <t>v.bonneau@gmail.com</t>
  </si>
  <si>
    <t>0631413118</t>
  </si>
  <si>
    <t>Master informatique Lille1</t>
  </si>
  <si>
    <t>Anselin  Cyri</t>
  </si>
  <si>
    <t>0661836084</t>
  </si>
  <si>
    <t> cyrilanselin0@gmail.com</t>
  </si>
  <si>
    <t>ZINT Andreas</t>
  </si>
  <si>
    <t>0699850952</t>
  </si>
  <si>
    <t>zintandreas@gmail.com</t>
  </si>
  <si>
    <t>IUT Strasbourg</t>
  </si>
  <si>
    <t>strasbourg</t>
  </si>
  <si>
    <t>Polyenco</t>
  </si>
  <si>
    <t>Polytech Lyon</t>
  </si>
  <si>
    <t>ASSENDAL Abdessamed</t>
  </si>
  <si>
    <t>a.abdessamed@gmail.com</t>
  </si>
  <si>
    <t>Yoan Eliasse - Fanny Moïni - Marie-Pierre Dréanic</t>
  </si>
  <si>
    <t>Polytech Projet</t>
  </si>
  <si>
    <t>Damien Aumaille (0637305697)</t>
  </si>
  <si>
    <t>Valentin Dilé (0664398348)</t>
  </si>
  <si>
    <t xml:space="preserve"> Stephanie Rigot (0786511649)</t>
  </si>
  <si>
    <t xml:space="preserve"> Estelle Geffroy (0669449835)</t>
  </si>
  <si>
    <t>Marjorie Reveau (0645178013)</t>
  </si>
  <si>
    <t>Arthur Poussin (0645062946)</t>
  </si>
  <si>
    <t>AMJE Chalon</t>
  </si>
  <si>
    <t>AMJE</t>
  </si>
  <si>
    <t>Chalons en champagne</t>
  </si>
  <si>
    <t>secretaire.chalons@amje.fr</t>
  </si>
  <si>
    <t>Ecole Doctorale des Sciences Fondamentales</t>
  </si>
  <si>
    <t> lestandloic@gmail.com</t>
  </si>
  <si>
    <t>Loic Lestand</t>
  </si>
  <si>
    <t>0699887712</t>
  </si>
  <si>
    <t>Clermond-Ferrand</t>
  </si>
  <si>
    <t>ZORZAN ADRIEN </t>
  </si>
  <si>
    <t>INSTITUT JEANNE PERRIMOND</t>
  </si>
  <si>
    <t>adrienzorzan@hotmail.fr</t>
  </si>
  <si>
    <t>0617550791</t>
  </si>
  <si>
    <t>david.corin@supinfo.com</t>
  </si>
  <si>
    <t>0624936987</t>
  </si>
  <si>
    <t>Supinfo</t>
  </si>
  <si>
    <t>CORIN David</t>
  </si>
  <si>
    <t> THOMAS Valentin</t>
  </si>
  <si>
    <t>ESIR</t>
  </si>
  <si>
    <t>valth1@orange.fr</t>
  </si>
  <si>
    <t>0659707336</t>
  </si>
  <si>
    <t>IATEUR</t>
  </si>
  <si>
    <t>francois.kosmowski@sfr.fr</t>
  </si>
  <si>
    <t>0637430787</t>
  </si>
  <si>
    <t>Assoc'IATEUR</t>
  </si>
  <si>
    <t>François Kosmowski</t>
  </si>
  <si>
    <t>Castres</t>
  </si>
  <si>
    <t>Quentin de MONTECLER</t>
  </si>
  <si>
    <t>quentin.montecler@gmail.com</t>
  </si>
  <si>
    <t>06.63.91.41.74</t>
  </si>
  <si>
    <t>IPAG</t>
  </si>
  <si>
    <t>Refusé</t>
  </si>
  <si>
    <t>TSE</t>
  </si>
  <si>
    <r>
      <t>EEMI</t>
    </r>
    <r>
      <rPr>
        <sz val="11"/>
        <color rgb="FF222222"/>
        <rFont val="Calibri"/>
      </rPr>
      <t>, </t>
    </r>
    <r>
      <rPr>
        <sz val="11"/>
        <color rgb="FF000000"/>
        <rFont val="Calibri"/>
      </rPr>
      <t>Ecole Européenne des Métiers de l'Internet</t>
    </r>
    <r>
      <rPr>
        <sz val="11"/>
        <color rgb="FF222222"/>
        <rFont val="Calibri"/>
      </rPr>
      <t>,</t>
    </r>
  </si>
  <si>
    <t>0651308878</t>
  </si>
  <si>
    <t>maxime.dlv@hotmail.fr</t>
  </si>
  <si>
    <t>de La Villejégu Maxime</t>
  </si>
  <si>
    <t>Université de Naterre</t>
  </si>
  <si>
    <t>Anne Haubin</t>
  </si>
  <si>
    <t>annehaubin@yahoo.fr</t>
  </si>
  <si>
    <t>0632313436</t>
  </si>
  <si>
    <t>Université de Picardie Jules Verne - UFR Economie</t>
  </si>
  <si>
    <t>nabil.douiri02@gmail.com</t>
  </si>
  <si>
    <t>Nabil DOUIRI</t>
  </si>
  <si>
    <t>ENSAIA</t>
  </si>
  <si>
    <t>Tournier Ivan</t>
  </si>
  <si>
    <t> ivan.tournier8@etu.univ-lorraine.fr</t>
  </si>
  <si>
    <t>0617084591</t>
  </si>
  <si>
    <t>ADN</t>
  </si>
  <si>
    <t>Amiens</t>
  </si>
  <si>
    <t>MuseoCom</t>
  </si>
  <si>
    <t>ESGCI</t>
  </si>
  <si>
    <t>ISCOM</t>
  </si>
  <si>
    <t>GUIDOT Hélène</t>
  </si>
  <si>
    <t>Paris ?</t>
  </si>
  <si>
    <t>helene.guidot@iscom.org</t>
  </si>
  <si>
    <t>06 59 91 57 22</t>
  </si>
  <si>
    <t>Junior Conseil Stratégie</t>
  </si>
  <si>
    <t>Sciences Po Lyon</t>
  </si>
  <si>
    <t>Constance PIETTRE</t>
  </si>
  <si>
    <t>constance.piettre@sciencespo-lyon.fr</t>
  </si>
  <si>
    <t>Sciences Po Grenoble</t>
  </si>
  <si>
    <t xml:space="preserve">JEMA </t>
  </si>
  <si>
    <t>Ecole du Louvre Junior Conseil</t>
  </si>
  <si>
    <t> Paris Business College</t>
  </si>
  <si>
    <t>Issoufaly Djavad</t>
  </si>
  <si>
    <t>idjavad@yahoo.fr</t>
  </si>
  <si>
    <t>0650687770</t>
  </si>
  <si>
    <t>Institut Supérieur d'Ingénérie d'Affaires</t>
  </si>
  <si>
    <t>Aziz Lakhal</t>
  </si>
  <si>
    <t>Le mans</t>
  </si>
  <si>
    <t>: a-lakhal@edu.isialm.com</t>
  </si>
  <si>
    <t>0646134228</t>
  </si>
  <si>
    <t>Université de Reims Eco/Mathc</t>
  </si>
  <si>
    <t>TILLIER Charles</t>
  </si>
  <si>
    <t> charles.tillier@gmail.com</t>
  </si>
  <si>
    <t>06 44 24 04 05</t>
  </si>
  <si>
    <t>MCM</t>
  </si>
  <si>
    <t>Sebastien PIERRE</t>
  </si>
  <si>
    <t>sebpierre02@gmail.com</t>
  </si>
  <si>
    <t>Valencienne</t>
  </si>
  <si>
    <t>Université de Valencienne</t>
  </si>
  <si>
    <t>Thibaut Sylvain</t>
  </si>
  <si>
    <t>thybooo@gmail.com</t>
  </si>
  <si>
    <t>IAE Limoges</t>
  </si>
  <si>
    <t>EPSI Arras</t>
  </si>
  <si>
    <t>MICHEL Aurélien</t>
  </si>
  <si>
    <t>amichel@epsi.fr</t>
  </si>
  <si>
    <t>0686303356</t>
  </si>
  <si>
    <t>Kevin Chastel</t>
  </si>
  <si>
    <t>kevin.chastel@gmail.com</t>
  </si>
  <si>
    <t>0689860760</t>
  </si>
  <si>
    <t>AQSE</t>
  </si>
  <si>
    <t>Pole ESG</t>
  </si>
  <si>
    <t>IAE Junior Conseil</t>
  </si>
  <si>
    <t>IAE Toulouse</t>
  </si>
  <si>
    <t>Claverie Marie</t>
  </si>
  <si>
    <t>marie.claverie@iae-toulouse.fr</t>
  </si>
  <si>
    <t>06 78 42 06 53</t>
  </si>
  <si>
    <t>Université Paris 8</t>
  </si>
  <si>
    <t>Pars</t>
  </si>
  <si>
    <t>Université de Lille</t>
  </si>
  <si>
    <t>Anselin Cyril</t>
  </si>
  <si>
    <t>cyrilanselin0@gmail.com</t>
  </si>
  <si>
    <t>Université de Franche Comté</t>
  </si>
  <si>
    <t>Belfort</t>
  </si>
  <si>
    <t>Jéremy Mrtin</t>
  </si>
  <si>
    <t>jmy.martin@gmail.com</t>
  </si>
  <si>
    <t>CAPISEN</t>
  </si>
  <si>
    <t> louis.schweitzer@etudiant.univ-reims.fr</t>
  </si>
  <si>
    <t> IUT de Troyes</t>
  </si>
  <si>
    <t>troyes</t>
  </si>
  <si>
    <t>Schweitzer Louis</t>
  </si>
  <si>
    <t>0663997141</t>
  </si>
  <si>
    <t>Junior Sciences Po Aix</t>
  </si>
  <si>
    <t>Radié</t>
  </si>
  <si>
    <t>Pro'PG</t>
  </si>
  <si>
    <t>Radiation</t>
  </si>
  <si>
    <t>Sorbone Junior Conseil</t>
  </si>
  <si>
    <t>Sciences Po Rennes</t>
  </si>
  <si>
    <t>ESDES Junior</t>
  </si>
  <si>
    <t>ISEM Junior Conseil</t>
  </si>
  <si>
    <t>typhaine.fillaudeau@laposte.net</t>
  </si>
  <si>
    <t>Université de Caen - Psycho</t>
  </si>
  <si>
    <t>FILLAUDEAU TYPHAINE</t>
  </si>
  <si>
    <t>0603169746</t>
  </si>
  <si>
    <t>lucaurelien.gauthier@me.com</t>
  </si>
  <si>
    <t>0677498218</t>
  </si>
  <si>
    <t>IUT TC Rouen</t>
  </si>
  <si>
    <t>Rouen</t>
  </si>
  <si>
    <t> m.legrandsmv@gmail.com</t>
  </si>
  <si>
    <t>Legrand Maxime</t>
  </si>
  <si>
    <t>0638691136</t>
  </si>
  <si>
    <t>SciencesCom- Audencia Group</t>
  </si>
  <si>
    <t>sylvie.chancelier@sciencescom.org</t>
  </si>
  <si>
    <t>CHANCELIER Sylvie</t>
  </si>
  <si>
    <t>0675590656</t>
  </si>
  <si>
    <t>Ecole Nationale de Mécanique et d'Aerotechnique</t>
  </si>
  <si>
    <t>Poitiers</t>
  </si>
  <si>
    <t>amos.bric@orange.fr</t>
  </si>
  <si>
    <t>0669047487</t>
  </si>
  <si>
    <t>Bricout Amaury</t>
  </si>
  <si>
    <t>IAE Perpignan</t>
  </si>
  <si>
    <t>seghers_nicolas@yahoo.fr</t>
  </si>
  <si>
    <t>Seghers Nicolas</t>
  </si>
  <si>
    <t>0658099545</t>
  </si>
  <si>
    <t>Université de Bretagne Occidentale - Brest</t>
  </si>
  <si>
    <t>f.m.coulon@gmail.com</t>
  </si>
  <si>
    <t>COULON Florian</t>
  </si>
  <si>
    <t>0676485053</t>
  </si>
  <si>
    <t>Mathieu DUMOULIN</t>
  </si>
  <si>
    <t>Institut catholique de Paris</t>
  </si>
  <si>
    <t>matthieu.dumoulin@live.fr</t>
  </si>
  <si>
    <t>Bernard de Lajartre Marion</t>
  </si>
  <si>
    <t>0672022666</t>
  </si>
  <si>
    <t>marion-bdl@hotmail.fr</t>
  </si>
  <si>
    <t>ECEMA Lyon</t>
  </si>
  <si>
    <t>pierrickromanet@gmail.com</t>
  </si>
  <si>
    <t>PIERRICK ROMANET</t>
  </si>
  <si>
    <t>06-19-38-93-46</t>
  </si>
  <si>
    <t>meryl.bier@gmail.com</t>
  </si>
  <si>
    <t>Meryl BIER</t>
  </si>
  <si>
    <t>Université Paris sud 11</t>
  </si>
  <si>
    <t>0679034796</t>
  </si>
  <si>
    <t>Glen Kergunteuil </t>
  </si>
  <si>
    <t>glen.kergunteuil@sciencespo-lyon.fr</t>
  </si>
  <si>
    <t>06 44 85 34 13</t>
  </si>
  <si>
    <t>IHEAL</t>
  </si>
  <si>
    <t>sdaouadi@enssat.fr</t>
  </si>
  <si>
    <t>ENSSAT LANNION</t>
  </si>
  <si>
    <t>Lannion</t>
  </si>
  <si>
    <t>DAOUADI SALAH-DIN </t>
  </si>
  <si>
    <t>Junior Consulting et Stratégie</t>
  </si>
  <si>
    <t>Sciences Po Grenoble Junior Conseil</t>
  </si>
  <si>
    <t>Université Nancy II</t>
  </si>
  <si>
    <t> poindron.florent@gmail.com</t>
  </si>
  <si>
    <t>0667477725</t>
  </si>
  <si>
    <t>POINDRON Florent</t>
  </si>
  <si>
    <t>IESEG School of management</t>
  </si>
  <si>
    <t>sylvain.robine@ieseg.fr</t>
  </si>
  <si>
    <t>06 85 88 10 93</t>
  </si>
  <si>
    <t>Université Catholique de Lille</t>
  </si>
  <si>
    <t>ROBINE Sylvain</t>
  </si>
  <si>
    <t>LEDDA Anais</t>
  </si>
  <si>
    <t>anaisledda@gmail.com</t>
  </si>
  <si>
    <t>0688489211</t>
  </si>
  <si>
    <t>ECE INSEEC Bordeaux</t>
  </si>
  <si>
    <t>romain.renard@ece-france.com</t>
  </si>
  <si>
    <t>Romain RENARD</t>
  </si>
  <si>
    <t>0681550039</t>
  </si>
  <si>
    <t>laure.moulin.pro@gmail.com</t>
  </si>
  <si>
    <t>0659057231</t>
  </si>
  <si>
    <t> TELECOM ECOLE DE MANAGEMENT</t>
  </si>
  <si>
    <t>marc.picornell@telecom-em.eu</t>
  </si>
  <si>
    <t>Marc PICORNELL</t>
  </si>
  <si>
    <t>Management</t>
  </si>
  <si>
    <t>Université de créteil</t>
  </si>
  <si>
    <t>Créteil</t>
  </si>
  <si>
    <t>NEDJAR Lila</t>
  </si>
  <si>
    <t>lila.nedjar@yahoo.fr</t>
  </si>
  <si>
    <t>06.40.35.97.07</t>
  </si>
  <si>
    <t>Sport Business Consulting</t>
  </si>
  <si>
    <t>EDHEC</t>
  </si>
  <si>
    <t>Loïc MARTIN</t>
  </si>
  <si>
    <t>loic.martin@edhec.com]</t>
  </si>
  <si>
    <t>Yvan SCIASCIA</t>
  </si>
  <si>
    <t>Calais</t>
  </si>
  <si>
    <t>EIL Côte d'Opale</t>
  </si>
  <si>
    <t>yvan.sciascia@eilco-ulco.fr</t>
  </si>
  <si>
    <t> lafargem@esiee.fr</t>
  </si>
  <si>
    <t>ESIEE</t>
  </si>
  <si>
    <t>Institut Supérieur des BioSciences de Paris</t>
  </si>
  <si>
    <t>0662950893</t>
  </si>
  <si>
    <t>hzamolo@gmail.com</t>
  </si>
  <si>
    <t>06 37 54 47 24</t>
  </si>
  <si>
    <t>EGC Guyane</t>
  </si>
  <si>
    <t>Fac Pharma</t>
  </si>
  <si>
    <t>elfriediles@gmail.com</t>
  </si>
  <si>
    <t>0690.30.57.63</t>
  </si>
  <si>
    <t>ECOLE CENTRALE de LYON</t>
  </si>
  <si>
    <t>patrick.serrafero@ec-lyon.fr</t>
  </si>
  <si>
    <t>im@ge</t>
  </si>
  <si>
    <t>ISIMA</t>
  </si>
  <si>
    <t>LEBORNE François</t>
  </si>
  <si>
    <t>fr.leborne@gmail.com</t>
  </si>
  <si>
    <t>Urbanbox</t>
  </si>
  <si>
    <t>institut d'urbanisme</t>
  </si>
  <si>
    <t>Escoffier Chloé</t>
  </si>
  <si>
    <t> escoffierchloe@gmail.com</t>
  </si>
  <si>
    <t xml:space="preserve">EXIA CESI </t>
  </si>
  <si>
    <t>Pau</t>
  </si>
  <si>
    <t>JANSSEN Romain</t>
  </si>
  <si>
    <t>romain.janssen@viacesi.fr</t>
  </si>
  <si>
    <t>L'Amoulen Morgane</t>
  </si>
  <si>
    <t>Université bretagne sud</t>
  </si>
  <si>
    <t>Lorrient</t>
  </si>
  <si>
    <t>Gourrin Gaël</t>
  </si>
  <si>
    <t>ENSI Poitier</t>
  </si>
  <si>
    <t>Helios</t>
  </si>
  <si>
    <t>gael.gourrin@gmail.com</t>
  </si>
  <si>
    <t>06 45 90 72 61</t>
  </si>
  <si>
    <t> BARSAOUI Fares</t>
  </si>
  <si>
    <t>ISTY</t>
  </si>
  <si>
    <t>Vélizy</t>
  </si>
  <si>
    <t>barsaouifares@hotmail.com</t>
  </si>
  <si>
    <t>Alexandre videau</t>
  </si>
  <si>
    <t>UTBM</t>
  </si>
  <si>
    <t>Avenir bois</t>
  </si>
  <si>
    <t>ENSTIB</t>
  </si>
  <si>
    <t>Epinal</t>
  </si>
  <si>
    <t>Gerard XOLIN </t>
  </si>
  <si>
    <t>gerard.xolin@enstib.uhp-nancy.fr</t>
  </si>
  <si>
    <t>EI CESI</t>
  </si>
  <si>
    <t>jamel.cheqroun@gmail.com</t>
  </si>
  <si>
    <t>Jamel CHEQROUN</t>
  </si>
  <si>
    <t>Horus HealthCare Systems</t>
  </si>
  <si>
    <t>IAE Bordeaux Consulting</t>
  </si>
  <si>
    <t>Pôle ESG Conseils</t>
  </si>
  <si>
    <t xml:space="preserve">JCJE </t>
  </si>
  <si>
    <t>Non</t>
  </si>
  <si>
    <t>Ecole</t>
  </si>
  <si>
    <t>Nom</t>
  </si>
  <si>
    <t>Prenom</t>
  </si>
  <si>
    <t>Tel</t>
  </si>
  <si>
    <t>Tarif</t>
  </si>
  <si>
    <t>Transport</t>
  </si>
  <si>
    <t>Institut des Hautes Études de l'Amérique Latine</t>
  </si>
  <si>
    <t>KERGUNTEUIL</t>
  </si>
  <si>
    <t>Glen</t>
  </si>
  <si>
    <t xml:space="preserve"> 07-86-12-46-74</t>
  </si>
  <si>
    <t>Largeau</t>
  </si>
  <si>
    <t>Institut Français d'Urbanisme</t>
  </si>
  <si>
    <t xml:space="preserve">JINU </t>
  </si>
  <si>
    <t>BIBET</t>
  </si>
  <si>
    <t>Pierre</t>
  </si>
  <si>
    <t>06.33.49.05.50</t>
  </si>
  <si>
    <t>junior.inu@gmail.com</t>
  </si>
  <si>
    <t>Pestre</t>
  </si>
  <si>
    <t>justine</t>
  </si>
  <si>
    <t>Université Lille - Pharmacie</t>
  </si>
  <si>
    <t>Zamolo</t>
  </si>
  <si>
    <t xml:space="preserve"> 06 37 54 47 24</t>
  </si>
  <si>
    <t xml:space="preserve">hzamolo@gmail.com </t>
  </si>
  <si>
    <t>EPICIER</t>
  </si>
  <si>
    <t>FERNANDES</t>
  </si>
  <si>
    <t>Anthony</t>
  </si>
  <si>
    <t>ASSENDAL</t>
  </si>
  <si>
    <t>Abdessamed</t>
  </si>
  <si>
    <t>GANGA FRANCISCO</t>
  </si>
  <si>
    <t>Zaida</t>
  </si>
  <si>
    <t>CARRASCO</t>
  </si>
  <si>
    <t xml:space="preserve"> David</t>
  </si>
  <si>
    <t xml:space="preserve"> Biotech Junior Conseil</t>
  </si>
  <si>
    <t>Raynal</t>
  </si>
  <si>
    <t>Romain</t>
  </si>
  <si>
    <t>Farouk</t>
  </si>
  <si>
    <t>Benfaiza</t>
  </si>
  <si>
    <t>Guidot</t>
  </si>
  <si>
    <t>Helene</t>
  </si>
  <si>
    <t>N/A</t>
  </si>
  <si>
    <t>BENNANI</t>
  </si>
  <si>
    <t>Kenza</t>
  </si>
  <si>
    <t>06 01 41 63 16</t>
  </si>
  <si>
    <t>LUCAS</t>
  </si>
  <si>
    <t>Morgan</t>
  </si>
  <si>
    <t>06 88 27 49 45</t>
  </si>
  <si>
    <t>ESIT</t>
  </si>
  <si>
    <t>LingaEsit</t>
  </si>
  <si>
    <t>Durand</t>
  </si>
  <si>
    <t xml:space="preserve">Marie-eve </t>
  </si>
  <si>
    <t>Legrand</t>
  </si>
  <si>
    <t>Oriane</t>
  </si>
  <si>
    <t>Conan de Vries</t>
  </si>
  <si>
    <t>Charlotte</t>
  </si>
  <si>
    <t>Institut Catholique de Paris</t>
  </si>
  <si>
    <t xml:space="preserve"> Dumoulin</t>
  </si>
  <si>
    <t>Mathieu</t>
  </si>
  <si>
    <t xml:space="preserve"> 06 85 38 04 38</t>
  </si>
  <si>
    <t xml:space="preserve">Gessler: </t>
  </si>
  <si>
    <t>Jean-Christophe</t>
  </si>
  <si>
    <t xml:space="preserve">06 82 91 85 18 </t>
  </si>
  <si>
    <t>Sup Meca</t>
  </si>
  <si>
    <t>Supméca Junior Etudes</t>
  </si>
  <si>
    <t>Lossouarn</t>
  </si>
  <si>
    <t>Aurélien</t>
  </si>
  <si>
    <t xml:space="preserve"> 06.49.19.07.95</t>
  </si>
  <si>
    <t>aurelien.lossouarn@edu.supmeca.fr</t>
  </si>
  <si>
    <t>Jérome</t>
  </si>
  <si>
    <t>Goualou</t>
  </si>
  <si>
    <t>Meven</t>
  </si>
  <si>
    <t>Huguin</t>
  </si>
  <si>
    <t>Corentin</t>
  </si>
  <si>
    <t>ENSMA</t>
  </si>
  <si>
    <t>Merveilleux du Vignaux</t>
  </si>
  <si>
    <t>Thomas</t>
  </si>
  <si>
    <t>Ducourtieux</t>
  </si>
  <si>
    <t>Clément</t>
  </si>
  <si>
    <t>Bricout</t>
  </si>
  <si>
    <t>Amaury</t>
  </si>
  <si>
    <t>06 69 04 74 87</t>
  </si>
  <si>
    <t>bricout amos.bric@orange.fr</t>
  </si>
  <si>
    <t>Sorbonne JC</t>
  </si>
  <si>
    <t>Jonathan</t>
  </si>
  <si>
    <t>UTT</t>
  </si>
  <si>
    <t>theophile.balland@gmail.com</t>
  </si>
  <si>
    <t>Théophile Balland</t>
  </si>
  <si>
    <t>0606771567</t>
  </si>
  <si>
    <t>SDRIGOTTI Kevin</t>
  </si>
  <si>
    <t>ksdrigotti@gmail.com</t>
  </si>
  <si>
    <t>ICD</t>
  </si>
  <si>
    <t>AgroSup Dijon</t>
  </si>
  <si>
    <t>Dijon</t>
  </si>
  <si>
    <t>SCHUTZ Nelly </t>
  </si>
  <si>
    <t>n.schutz@agrosupdijon.fr</t>
  </si>
  <si>
    <t>correard antoine </t>
  </si>
  <si>
    <t>antoine.correard@hotmail.fr</t>
  </si>
  <si>
    <t>Université de Cergy-Pontoise</t>
  </si>
  <si>
    <t>kevinfs@me.com</t>
  </si>
  <si>
    <t>Furet-Stricher Kevin</t>
  </si>
  <si>
    <t>gazix@hotmail.fr</t>
  </si>
  <si>
    <t>MBOUOSSAMY</t>
  </si>
  <si>
    <t>Ecole Boule</t>
  </si>
  <si>
    <t>elivrelouise@gmail.com</t>
  </si>
  <si>
    <t>Lelièvre Louise</t>
  </si>
  <si>
    <t>0698299197</t>
  </si>
  <si>
    <t>Polytech Lille</t>
  </si>
  <si>
    <t>Yves SAMEN</t>
  </si>
  <si>
    <t>yves.samen@polytech-lille.net</t>
  </si>
  <si>
    <t>0631750591</t>
  </si>
  <si>
    <t>IFAG Lyon</t>
  </si>
  <si>
    <t>Vialle Antoine</t>
  </si>
  <si>
    <t> antoinevialle@laposte.net</t>
  </si>
  <si>
    <t>0607499955</t>
  </si>
  <si>
    <t>progphy</t>
  </si>
  <si>
    <t>université poitier</t>
  </si>
  <si>
    <t>Carole Héritier</t>
  </si>
  <si>
    <t>bureau@progphy.com</t>
  </si>
  <si>
    <t>Cap ISEN</t>
  </si>
  <si>
    <t>Idées Térritoires</t>
  </si>
  <si>
    <t>eWebbi</t>
  </si>
  <si>
    <t>IAE orleans</t>
  </si>
  <si>
    <t>Guillaume S</t>
  </si>
  <si>
    <t>Université Paris 13</t>
  </si>
  <si>
    <t>Junior Expertise</t>
  </si>
  <si>
    <t>Inès Belayachi.</t>
  </si>
  <si>
    <t>juniorexpertises.paris13@gmail.com</t>
  </si>
  <si>
    <t>3e</t>
  </si>
  <si>
    <t>TELECOM-Lille1</t>
  </si>
  <si>
    <t>Adrien BECLIN</t>
  </si>
  <si>
    <t> adrien.beclin@gmail.com</t>
  </si>
  <si>
    <t>03 20 33 55 47</t>
  </si>
  <si>
    <t>presidence.aeamm@gmail.com</t>
  </si>
  <si>
    <t>Association des étudiants et anciens de la CPGE Montaigne</t>
  </si>
  <si>
    <t>CPGE Montaigne Bordeaux</t>
  </si>
  <si>
    <t>Guillaume Plaisance</t>
  </si>
  <si>
    <t>Paulo VAN DER VEN</t>
  </si>
  <si>
    <t>Service d'Etudes Scientifiques et Techniques Agricoles, Agroalimentaires et Développement Territorial</t>
  </si>
  <si>
    <t>paulo.van-der-ven@vetagro-sup.fr</t>
  </si>
  <si>
    <t>Hand Tech</t>
  </si>
  <si>
    <t>EPMI</t>
  </si>
  <si>
    <t>Evry</t>
  </si>
  <si>
    <t>Yassine Mahdar</t>
  </si>
  <si>
    <t>y.mahdar@epmistes.net</t>
  </si>
  <si>
    <t>TNS Services</t>
  </si>
  <si>
    <t>Telecom Nancy </t>
  </si>
  <si>
    <t>Quentin VILLAIN</t>
  </si>
  <si>
    <t>quentin.villain@tnservices.fr</t>
  </si>
  <si>
    <t>ENSIP</t>
  </si>
  <si>
    <t>Valentin Anscutte</t>
  </si>
  <si>
    <t>v.anscutte@gmail.com</t>
  </si>
  <si>
    <t>Université Pierre Mendès France</t>
  </si>
  <si>
    <t>MICHEL Nicolas</t>
  </si>
  <si>
    <t>innov.et.conseil@gmail.com</t>
  </si>
  <si>
    <t>Emmanuel Meyer</t>
  </si>
  <si>
    <t>galopdeglace@yahoo.fr</t>
  </si>
  <si>
    <t>Université de Lyon - Biochimie</t>
  </si>
  <si>
    <t>ISUP</t>
  </si>
  <si>
    <t>julie.dolezon@isup-junior.com</t>
  </si>
  <si>
    <t>Julie Dolezon</t>
  </si>
  <si>
    <t>obelia.haida@gmail.com</t>
  </si>
  <si>
    <t>Faculté SFA de Poitiers, master Genie cellulaire</t>
  </si>
  <si>
    <t>HAIDA Obelia</t>
  </si>
  <si>
    <t>craeye.johan@gmail.com</t>
  </si>
  <si>
    <t>gllm.rouviere@gmail.com</t>
  </si>
  <si>
    <t>ENS</t>
  </si>
  <si>
    <t>Guillaume Rouvière</t>
  </si>
  <si>
    <t>ID BABOU Yassiine </t>
  </si>
  <si>
    <t>yassi36@hotmail.fr</t>
  </si>
  <si>
    <t>Ensam-Cfai bordeaux</t>
  </si>
  <si>
    <t>Lassourreuille Inès</t>
  </si>
  <si>
    <t>nes.lassourreuille@hotmail.fr</t>
  </si>
  <si>
    <t>emilie.traub@gmail.com</t>
  </si>
  <si>
    <t>PANTHÉON 1</t>
  </si>
  <si>
    <t>IEDES</t>
  </si>
  <si>
    <t>Emilie Traub</t>
  </si>
  <si>
    <t> ESITC Cachan</t>
  </si>
  <si>
    <t> secretaire@bde-esitc-cachan.fr</t>
  </si>
  <si>
    <t>: Perreard Vincent</t>
  </si>
  <si>
    <t>Cachan</t>
  </si>
  <si>
    <t>Université Paris Est Créteil</t>
  </si>
  <si>
    <t> philippe.bizeul@u-pec.fr</t>
  </si>
  <si>
    <t> Philippe BIZEUL</t>
  </si>
  <si>
    <t>01 45 17 14 37</t>
  </si>
  <si>
    <t>brigitte.vannier@univ-poitiers.fr</t>
  </si>
  <si>
    <t>Poitier</t>
  </si>
  <si>
    <t>Université de Poitier</t>
  </si>
  <si>
    <t>pascale joseau &lt;pascale.joseau@interfor-sia.com&gt;</t>
  </si>
  <si>
    <t>Pascale JOSEAU</t>
  </si>
  <si>
    <t> Interfor - négoventis Amiens</t>
  </si>
  <si>
    <t>ISEG Group </t>
  </si>
  <si>
    <t>guillaume.charlot@icloud.com</t>
  </si>
  <si>
    <t>Guillaume Charlot</t>
  </si>
  <si>
    <t>0699783552</t>
  </si>
  <si>
    <t>université de Nouvelle-Calédonie</t>
  </si>
  <si>
    <t>projet.schoobs@gmail.com</t>
  </si>
  <si>
    <t>Michael Ramassamy</t>
  </si>
  <si>
    <t>Système Informatique et Informatique des Organisations université toulouse 1</t>
  </si>
  <si>
    <t>JIO</t>
  </si>
  <si>
    <t>Isabelle Daban-Doutaves</t>
  </si>
  <si>
    <t>isabelle.daban@yahoo.fr</t>
  </si>
  <si>
    <t>06.81.69.85.65</t>
  </si>
  <si>
    <t>UFR Sciences et Techniques de Nantes</t>
  </si>
  <si>
    <t>DIKONGUE Emma </t>
  </si>
  <si>
    <t>emmadikongue@aol.com</t>
  </si>
  <si>
    <t>dan_ng@hotmail.fr</t>
  </si>
  <si>
    <t>Ecole de commerce MBway Lille</t>
  </si>
  <si>
    <t>AFAS Junior Conseil</t>
  </si>
  <si>
    <t>Réactic</t>
  </si>
  <si>
    <t>%</t>
  </si>
  <si>
    <t>IAE Bordeaux JC</t>
  </si>
  <si>
    <t>Pôle ESG Junior Conseil</t>
  </si>
  <si>
    <t>Junior Conseils et Stratégie</t>
  </si>
  <si>
    <t>JuMBO</t>
  </si>
</sst>
</file>

<file path=xl/styles.xml><?xml version="1.0" encoding="utf-8"?>
<styleSheet xmlns="http://schemas.openxmlformats.org/spreadsheetml/2006/main">
  <numFmts count="5">
    <numFmt numFmtId="164" formatCode="#,##0.00\ &quot;€&quot;;[Red]\-#,##0.00\ &quot;€&quot;"/>
    <numFmt numFmtId="165" formatCode="_-* #,##0.00\ &quot;€&quot;_-;\-* #,##0.00\ &quot;€&quot;_-;_-* &quot;-&quot;??\ &quot;€&quot;_-;_-@_-"/>
    <numFmt numFmtId="166" formatCode="dd/mm/yy;@"/>
    <numFmt numFmtId="167" formatCode="_-* #,##0.00\ [$€-40C]_-;\-* #,##0.00\ [$€-40C]_-;_-* &quot;-&quot;??\ [$€-40C]_-;_-@_-"/>
    <numFmt numFmtId="168" formatCode="[$-40C]d\-mmm;@"/>
  </numFmts>
  <fonts count="3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scheme val="minor"/>
    </font>
    <font>
      <b/>
      <sz val="11"/>
      <name val="Calibri"/>
      <scheme val="minor"/>
    </font>
    <font>
      <b/>
      <sz val="10"/>
      <name val="Arial"/>
      <family val="2"/>
    </font>
    <font>
      <b/>
      <sz val="11"/>
      <color theme="0"/>
      <name val="Calibri"/>
      <family val="2"/>
    </font>
    <font>
      <sz val="8"/>
      <name val="Calibri"/>
      <family val="2"/>
      <scheme val="minor"/>
    </font>
    <font>
      <b/>
      <sz val="11"/>
      <color theme="0"/>
      <name val="Calibri"/>
      <scheme val="minor"/>
    </font>
    <font>
      <sz val="13"/>
      <color rgb="FF222222"/>
      <name val="Arial"/>
      <family val="2"/>
    </font>
    <font>
      <sz val="12"/>
      <color rgb="FF006100"/>
      <name val="Calibri"/>
      <family val="2"/>
      <scheme val="minor"/>
    </font>
    <font>
      <sz val="12"/>
      <color rgb="FF9C6500"/>
      <name val="Calibri"/>
      <family val="2"/>
      <scheme val="minor"/>
    </font>
    <font>
      <sz val="11"/>
      <color theme="1"/>
      <name val="Calibri"/>
    </font>
    <font>
      <sz val="11"/>
      <color rgb="FF222222"/>
      <name val="Calibri"/>
    </font>
    <font>
      <sz val="11"/>
      <color rgb="FF000000"/>
      <name val="Calibri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scheme val="minor"/>
    </font>
    <font>
      <b/>
      <sz val="12"/>
      <color rgb="FFFFFFFF"/>
      <name val="Calibri"/>
      <family val="2"/>
      <scheme val="minor"/>
    </font>
    <font>
      <sz val="12"/>
      <color rgb="FFFFFFFF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0000"/>
        <bgColor indexed="64"/>
      </patternFill>
    </fill>
    <fill>
      <patternFill patternType="solid">
        <fgColor rgb="FF404040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24997711111789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28">
    <xf numFmtId="0" fontId="0" fillId="0" borderId="0"/>
    <xf numFmtId="9" fontId="8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" fillId="13" borderId="0" applyNumberFormat="0" applyBorder="0" applyAlignment="0" applyProtection="0"/>
    <xf numFmtId="0" fontId="25" fillId="14" borderId="0" applyNumberFormat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/>
    <xf numFmtId="0" fontId="4" fillId="2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vertical="center"/>
    </xf>
    <xf numFmtId="14" fontId="0" fillId="0" borderId="1" xfId="0" applyNumberFormat="1" applyFont="1" applyBorder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 applyProtection="1">
      <alignment horizontal="center" vertical="center"/>
      <protection locked="0"/>
    </xf>
    <xf numFmtId="166" fontId="0" fillId="3" borderId="1" xfId="0" applyNumberFormat="1" applyFont="1" applyFill="1" applyBorder="1" applyAlignment="1" applyProtection="1">
      <alignment horizontal="center" vertical="center"/>
      <protection locked="0"/>
    </xf>
    <xf numFmtId="14" fontId="0" fillId="3" borderId="1" xfId="0" applyNumberFormat="1" applyFont="1" applyFill="1" applyBorder="1" applyAlignment="1">
      <alignment horizontal="center" vertical="center"/>
    </xf>
    <xf numFmtId="14" fontId="0" fillId="4" borderId="3" xfId="0" applyNumberFormat="1" applyFill="1" applyBorder="1" applyAlignment="1" applyProtection="1">
      <alignment horizontal="center" vertical="center"/>
      <protection locked="0"/>
    </xf>
    <xf numFmtId="14" fontId="0" fillId="4" borderId="3" xfId="0" applyNumberFormat="1" applyFill="1" applyBorder="1" applyAlignment="1">
      <alignment horizontal="center" vertical="center"/>
    </xf>
    <xf numFmtId="14" fontId="0" fillId="4" borderId="1" xfId="0" applyNumberFormat="1" applyFill="1" applyBorder="1" applyAlignment="1" applyProtection="1">
      <alignment horizontal="center" vertical="center"/>
      <protection locked="0"/>
    </xf>
    <xf numFmtId="14" fontId="0" fillId="4" borderId="1" xfId="0" applyNumberFormat="1" applyFill="1" applyBorder="1" applyAlignment="1">
      <alignment horizontal="center" vertical="center"/>
    </xf>
    <xf numFmtId="0" fontId="0" fillId="0" borderId="1" xfId="0" applyBorder="1"/>
    <xf numFmtId="0" fontId="9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3" fillId="0" borderId="0" xfId="0" applyFont="1" applyBorder="1"/>
    <xf numFmtId="0" fontId="12" fillId="0" borderId="1" xfId="0" applyFont="1" applyBorder="1"/>
    <xf numFmtId="0" fontId="3" fillId="0" borderId="1" xfId="0" applyFont="1" applyBorder="1"/>
    <xf numFmtId="0" fontId="0" fillId="0" borderId="5" xfId="0" applyBorder="1"/>
    <xf numFmtId="0" fontId="3" fillId="0" borderId="0" xfId="0" applyFont="1" applyFill="1" applyBorder="1"/>
    <xf numFmtId="0" fontId="0" fillId="0" borderId="1" xfId="0" applyFill="1" applyBorder="1"/>
    <xf numFmtId="49" fontId="0" fillId="0" borderId="0" xfId="0" applyNumberFormat="1"/>
    <xf numFmtId="49" fontId="9" fillId="5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14" fontId="0" fillId="0" borderId="1" xfId="0" applyNumberFormat="1" applyBorder="1"/>
    <xf numFmtId="0" fontId="10" fillId="0" borderId="1" xfId="18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9" fillId="5" borderId="1" xfId="0" applyNumberFormat="1" applyFont="1" applyFill="1" applyBorder="1" applyAlignment="1">
      <alignment horizontal="center" vertical="center"/>
    </xf>
    <xf numFmtId="167" fontId="0" fillId="0" borderId="1" xfId="0" applyNumberFormat="1" applyBorder="1"/>
    <xf numFmtId="167" fontId="0" fillId="0" borderId="0" xfId="0" applyNumberFormat="1"/>
    <xf numFmtId="0" fontId="9" fillId="5" borderId="6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165" fontId="9" fillId="5" borderId="1" xfId="26" applyFont="1" applyFill="1" applyBorder="1" applyAlignment="1">
      <alignment horizontal="center" vertical="center"/>
    </xf>
    <xf numFmtId="14" fontId="0" fillId="0" borderId="0" xfId="0" applyNumberFormat="1"/>
    <xf numFmtId="14" fontId="9" fillId="5" borderId="1" xfId="0" applyNumberFormat="1" applyFont="1" applyFill="1" applyBorder="1" applyAlignment="1">
      <alignment horizontal="center" vertical="center"/>
    </xf>
    <xf numFmtId="0" fontId="10" fillId="0" borderId="1" xfId="18" applyBorder="1" applyAlignment="1" applyProtection="1">
      <alignment horizontal="center" vertical="center"/>
    </xf>
    <xf numFmtId="0" fontId="10" fillId="0" borderId="1" xfId="18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5" fillId="8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6" fillId="9" borderId="1" xfId="0" applyFont="1" applyFill="1" applyBorder="1" applyAlignment="1">
      <alignment horizontal="center" vertical="center"/>
    </xf>
    <xf numFmtId="0" fontId="17" fillId="9" borderId="1" xfId="0" applyFont="1" applyFill="1" applyBorder="1" applyAlignment="1">
      <alignment horizontal="center" vertical="center"/>
    </xf>
    <xf numFmtId="14" fontId="0" fillId="0" borderId="1" xfId="0" applyNumberFormat="1" applyFill="1" applyBorder="1" applyAlignment="1">
      <alignment vertical="center"/>
    </xf>
    <xf numFmtId="14" fontId="0" fillId="0" borderId="1" xfId="0" applyNumberFormat="1" applyFont="1" applyBorder="1"/>
    <xf numFmtId="0" fontId="0" fillId="0" borderId="1" xfId="0" applyFont="1" applyBorder="1"/>
    <xf numFmtId="14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6" fontId="0" fillId="4" borderId="3" xfId="0" applyNumberForma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3" fillId="0" borderId="0" xfId="0" applyFont="1"/>
    <xf numFmtId="0" fontId="18" fillId="2" borderId="0" xfId="0" applyFont="1" applyFill="1"/>
    <xf numFmtId="9" fontId="18" fillId="2" borderId="1" xfId="1" applyFont="1" applyFill="1" applyBorder="1"/>
    <xf numFmtId="14" fontId="18" fillId="11" borderId="3" xfId="0" applyNumberFormat="1" applyFont="1" applyFill="1" applyBorder="1" applyAlignment="1">
      <alignment horizontal="center" vertical="center"/>
    </xf>
    <xf numFmtId="14" fontId="18" fillId="11" borderId="3" xfId="0" applyNumberFormat="1" applyFont="1" applyFill="1" applyBorder="1" applyAlignment="1" applyProtection="1">
      <alignment horizontal="center" vertical="center"/>
      <protection locked="0"/>
    </xf>
    <xf numFmtId="166" fontId="18" fillId="11" borderId="3" xfId="0" applyNumberFormat="1" applyFont="1" applyFill="1" applyBorder="1" applyAlignment="1" applyProtection="1">
      <alignment horizontal="center" vertical="center"/>
      <protection locked="0"/>
    </xf>
    <xf numFmtId="14" fontId="18" fillId="11" borderId="1" xfId="0" applyNumberFormat="1" applyFont="1" applyFill="1" applyBorder="1" applyAlignment="1">
      <alignment horizontal="center" vertical="center"/>
    </xf>
    <xf numFmtId="14" fontId="18" fillId="11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0" xfId="18"/>
    <xf numFmtId="0" fontId="0" fillId="0" borderId="2" xfId="0" applyBorder="1"/>
    <xf numFmtId="14" fontId="0" fillId="0" borderId="2" xfId="0" applyNumberFormat="1" applyBorder="1"/>
    <xf numFmtId="168" fontId="0" fillId="0" borderId="1" xfId="0" applyNumberFormat="1" applyBorder="1" applyAlignment="1">
      <alignment horizontal="center" vertical="center"/>
    </xf>
    <xf numFmtId="0" fontId="0" fillId="0" borderId="7" xfId="0" applyBorder="1"/>
    <xf numFmtId="49" fontId="0" fillId="0" borderId="7" xfId="0" applyNumberFormat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0" fillId="0" borderId="1" xfId="18" applyBorder="1" applyAlignment="1">
      <alignment horizontal="center"/>
    </xf>
    <xf numFmtId="49" fontId="0" fillId="0" borderId="2" xfId="0" applyNumberFormat="1" applyBorder="1"/>
    <xf numFmtId="0" fontId="0" fillId="12" borderId="1" xfId="0" applyFill="1" applyBorder="1"/>
    <xf numFmtId="49" fontId="0" fillId="12" borderId="1" xfId="0" applyNumberFormat="1" applyFill="1" applyBorder="1"/>
    <xf numFmtId="14" fontId="0" fillId="12" borderId="1" xfId="0" applyNumberFormat="1" applyFill="1" applyBorder="1"/>
    <xf numFmtId="0" fontId="0" fillId="12" borderId="0" xfId="0" applyFill="1"/>
    <xf numFmtId="0" fontId="10" fillId="12" borderId="1" xfId="18" applyFill="1" applyBorder="1"/>
    <xf numFmtId="0" fontId="0" fillId="0" borderId="5" xfId="0" applyBorder="1" applyAlignment="1">
      <alignment horizontal="center"/>
    </xf>
    <xf numFmtId="0" fontId="12" fillId="0" borderId="5" xfId="0" applyFont="1" applyBorder="1" applyAlignment="1">
      <alignment horizontal="center"/>
    </xf>
    <xf numFmtId="167" fontId="0" fillId="0" borderId="1" xfId="0" applyNumberFormat="1" applyBorder="1" applyAlignment="1">
      <alignment vertical="center"/>
    </xf>
    <xf numFmtId="168" fontId="12" fillId="0" borderId="1" xfId="0" applyNumberFormat="1" applyFont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49" fontId="12" fillId="0" borderId="1" xfId="0" applyNumberFormat="1" applyFont="1" applyBorder="1"/>
    <xf numFmtId="14" fontId="12" fillId="0" borderId="1" xfId="0" applyNumberFormat="1" applyFont="1" applyBorder="1" applyAlignment="1">
      <alignment horizontal="center" vertical="center"/>
    </xf>
    <xf numFmtId="0" fontId="26" fillId="0" borderId="1" xfId="0" applyFont="1" applyBorder="1"/>
    <xf numFmtId="0" fontId="10" fillId="0" borderId="1" xfId="18" applyNumberFormat="1" applyBorder="1"/>
    <xf numFmtId="0" fontId="0" fillId="0" borderId="9" xfId="0" applyFill="1" applyBorder="1"/>
    <xf numFmtId="16" fontId="0" fillId="0" borderId="1" xfId="0" applyNumberFormat="1" applyBorder="1"/>
    <xf numFmtId="14" fontId="0" fillId="0" borderId="1" xfId="0" applyNumberFormat="1" applyBorder="1" applyAlignment="1">
      <alignment horizontal="center"/>
    </xf>
    <xf numFmtId="168" fontId="0" fillId="0" borderId="1" xfId="0" applyNumberFormat="1" applyBorder="1" applyAlignment="1">
      <alignment horizontal="center"/>
    </xf>
    <xf numFmtId="14" fontId="0" fillId="4" borderId="2" xfId="0" applyNumberFormat="1" applyFill="1" applyBorder="1" applyAlignment="1">
      <alignment horizontal="center" vertical="center"/>
    </xf>
    <xf numFmtId="14" fontId="18" fillId="11" borderId="2" xfId="0" applyNumberFormat="1" applyFont="1" applyFill="1" applyBorder="1" applyAlignment="1">
      <alignment horizontal="center" vertical="center"/>
    </xf>
    <xf numFmtId="14" fontId="0" fillId="15" borderId="3" xfId="0" applyNumberFormat="1" applyFont="1" applyFill="1" applyBorder="1" applyAlignment="1">
      <alignment horizontal="center" vertical="center"/>
    </xf>
    <xf numFmtId="0" fontId="33" fillId="16" borderId="11" xfId="0" applyFont="1" applyFill="1" applyBorder="1"/>
    <xf numFmtId="0" fontId="33" fillId="16" borderId="12" xfId="0" applyFont="1" applyFill="1" applyBorder="1"/>
    <xf numFmtId="164" fontId="32" fillId="16" borderId="12" xfId="0" applyNumberFormat="1" applyFont="1" applyFill="1" applyBorder="1"/>
    <xf numFmtId="164" fontId="32" fillId="16" borderId="13" xfId="0" applyNumberFormat="1" applyFont="1" applyFill="1" applyBorder="1"/>
    <xf numFmtId="0" fontId="30" fillId="0" borderId="1" xfId="0" applyFont="1" applyBorder="1"/>
    <xf numFmtId="164" fontId="31" fillId="17" borderId="1" xfId="0" applyNumberFormat="1" applyFont="1" applyFill="1" applyBorder="1"/>
    <xf numFmtId="164" fontId="31" fillId="17" borderId="14" xfId="0" applyNumberFormat="1" applyFont="1" applyFill="1" applyBorder="1"/>
    <xf numFmtId="164" fontId="31" fillId="17" borderId="19" xfId="0" applyNumberFormat="1" applyFont="1" applyFill="1" applyBorder="1"/>
    <xf numFmtId="164" fontId="14" fillId="18" borderId="20" xfId="0" applyNumberFormat="1" applyFont="1" applyFill="1" applyBorder="1"/>
    <xf numFmtId="0" fontId="29" fillId="0" borderId="2" xfId="0" applyFont="1" applyBorder="1"/>
    <xf numFmtId="0" fontId="29" fillId="0" borderId="2" xfId="0" applyFont="1" applyFill="1" applyBorder="1"/>
    <xf numFmtId="0" fontId="30" fillId="0" borderId="14" xfId="0" applyFont="1" applyBorder="1"/>
    <xf numFmtId="0" fontId="1" fillId="0" borderId="2" xfId="0" applyFont="1" applyBorder="1"/>
    <xf numFmtId="0" fontId="1" fillId="0" borderId="10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0" fillId="0" borderId="0" xfId="18" applyBorder="1"/>
    <xf numFmtId="49" fontId="0" fillId="0" borderId="0" xfId="0" applyNumberFormat="1" applyBorder="1"/>
    <xf numFmtId="14" fontId="0" fillId="0" borderId="0" xfId="0" applyNumberFormat="1" applyBorder="1"/>
    <xf numFmtId="14" fontId="4" fillId="4" borderId="3" xfId="0" applyNumberFormat="1" applyFont="1" applyFill="1" applyBorder="1" applyAlignment="1">
      <alignment horizontal="center" vertical="center"/>
    </xf>
    <xf numFmtId="14" fontId="0" fillId="4" borderId="4" xfId="0" applyNumberFormat="1" applyFill="1" applyBorder="1" applyAlignment="1">
      <alignment horizontal="center" vertical="center"/>
    </xf>
    <xf numFmtId="14" fontId="19" fillId="11" borderId="3" xfId="0" applyNumberFormat="1" applyFont="1" applyFill="1" applyBorder="1" applyAlignment="1">
      <alignment horizontal="center" vertical="center"/>
    </xf>
    <xf numFmtId="14" fontId="18" fillId="11" borderId="4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vertical="center"/>
    </xf>
    <xf numFmtId="0" fontId="0" fillId="0" borderId="9" xfId="0" applyBorder="1"/>
    <xf numFmtId="166" fontId="0" fillId="4" borderId="1" xfId="0" applyNumberFormat="1" applyFill="1" applyBorder="1" applyAlignment="1" applyProtection="1">
      <alignment horizontal="center" vertical="center"/>
      <protection locked="0"/>
    </xf>
    <xf numFmtId="14" fontId="3" fillId="4" borderId="1" xfId="0" applyNumberFormat="1" applyFont="1" applyFill="1" applyBorder="1" applyAlignment="1" applyProtection="1">
      <alignment horizontal="center" vertical="center"/>
      <protection locked="0"/>
    </xf>
    <xf numFmtId="166" fontId="18" fillId="11" borderId="1" xfId="0" applyNumberFormat="1" applyFont="1" applyFill="1" applyBorder="1" applyAlignment="1" applyProtection="1">
      <alignment horizontal="center" vertical="center"/>
      <protection locked="0"/>
    </xf>
    <xf numFmtId="14" fontId="0" fillId="15" borderId="3" xfId="0" applyNumberForma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left" vertical="center"/>
    </xf>
    <xf numFmtId="0" fontId="4" fillId="15" borderId="1" xfId="0" applyFont="1" applyFill="1" applyBorder="1" applyAlignment="1">
      <alignment horizontal="center" vertical="center"/>
    </xf>
    <xf numFmtId="0" fontId="6" fillId="15" borderId="1" xfId="0" applyFont="1" applyFill="1" applyBorder="1" applyAlignment="1">
      <alignment horizontal="center" vertical="center" wrapText="1"/>
    </xf>
    <xf numFmtId="0" fontId="5" fillId="15" borderId="1" xfId="0" applyFont="1" applyFill="1" applyBorder="1" applyAlignment="1" applyProtection="1">
      <alignment horizontal="center" vertical="center" wrapText="1"/>
      <protection locked="0"/>
    </xf>
    <xf numFmtId="0" fontId="0" fillId="15" borderId="1" xfId="0" applyFill="1" applyBorder="1" applyAlignment="1">
      <alignment vertical="center"/>
    </xf>
    <xf numFmtId="14" fontId="3" fillId="15" borderId="3" xfId="0" applyNumberFormat="1" applyFont="1" applyFill="1" applyBorder="1" applyAlignment="1">
      <alignment horizontal="center" vertical="center"/>
    </xf>
    <xf numFmtId="14" fontId="18" fillId="15" borderId="3" xfId="0" applyNumberFormat="1" applyFont="1" applyFill="1" applyBorder="1" applyAlignment="1">
      <alignment horizontal="center" vertical="center"/>
    </xf>
    <xf numFmtId="14" fontId="7" fillId="15" borderId="1" xfId="0" applyNumberFormat="1" applyFont="1" applyFill="1" applyBorder="1" applyAlignment="1">
      <alignment horizontal="center" vertical="center"/>
    </xf>
    <xf numFmtId="14" fontId="0" fillId="15" borderId="1" xfId="0" applyNumberFormat="1" applyFill="1" applyBorder="1" applyAlignment="1">
      <alignment vertical="center"/>
    </xf>
    <xf numFmtId="14" fontId="0" fillId="15" borderId="1" xfId="0" applyNumberFormat="1" applyFont="1" applyFill="1" applyBorder="1" applyAlignment="1">
      <alignment vertical="center"/>
    </xf>
    <xf numFmtId="14" fontId="0" fillId="15" borderId="1" xfId="0" applyNumberFormat="1" applyFont="1" applyFill="1" applyBorder="1" applyAlignment="1">
      <alignment horizontal="center" vertical="center"/>
    </xf>
    <xf numFmtId="14" fontId="3" fillId="15" borderId="1" xfId="0" applyNumberFormat="1" applyFont="1" applyFill="1" applyBorder="1" applyAlignment="1">
      <alignment vertical="center"/>
    </xf>
    <xf numFmtId="0" fontId="0" fillId="15" borderId="0" xfId="0" applyFill="1" applyAlignment="1">
      <alignment vertical="center"/>
    </xf>
    <xf numFmtId="0" fontId="0" fillId="15" borderId="0" xfId="0" applyFill="1" applyAlignment="1"/>
    <xf numFmtId="14" fontId="0" fillId="15" borderId="3" xfId="0" applyNumberFormat="1" applyFill="1" applyBorder="1" applyAlignment="1" applyProtection="1">
      <alignment horizontal="center" vertical="center"/>
      <protection locked="0"/>
    </xf>
    <xf numFmtId="166" fontId="0" fillId="15" borderId="3" xfId="0" applyNumberFormat="1" applyFill="1" applyBorder="1" applyAlignment="1" applyProtection="1">
      <alignment horizontal="center" vertical="center"/>
      <protection locked="0"/>
    </xf>
    <xf numFmtId="166" fontId="18" fillId="15" borderId="3" xfId="0" applyNumberFormat="1" applyFont="1" applyFill="1" applyBorder="1" applyAlignment="1" applyProtection="1">
      <alignment horizontal="center" vertical="center"/>
      <protection locked="0"/>
    </xf>
    <xf numFmtId="14" fontId="7" fillId="15" borderId="1" xfId="0" applyNumberFormat="1" applyFont="1" applyFill="1" applyBorder="1" applyAlignment="1" applyProtection="1">
      <alignment horizontal="center" vertical="center"/>
      <protection locked="0"/>
    </xf>
    <xf numFmtId="166" fontId="0" fillId="15" borderId="1" xfId="0" applyNumberFormat="1" applyFont="1" applyFill="1" applyBorder="1" applyAlignment="1" applyProtection="1">
      <alignment horizontal="center" vertical="center"/>
      <protection locked="0"/>
    </xf>
    <xf numFmtId="14" fontId="0" fillId="15" borderId="1" xfId="0" applyNumberFormat="1" applyFill="1" applyBorder="1" applyAlignment="1">
      <alignment horizontal="center" vertical="center"/>
    </xf>
    <xf numFmtId="14" fontId="0" fillId="15" borderId="1" xfId="0" applyNumberFormat="1" applyFill="1" applyBorder="1" applyAlignment="1" applyProtection="1">
      <alignment horizontal="center" vertical="center"/>
      <protection locked="0"/>
    </xf>
    <xf numFmtId="9" fontId="0" fillId="0" borderId="1" xfId="1" applyFon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24" fillId="13" borderId="8" xfId="160" applyBorder="1" applyAlignment="1">
      <alignment horizontal="center"/>
    </xf>
    <xf numFmtId="0" fontId="25" fillId="14" borderId="8" xfId="161" applyBorder="1" applyAlignment="1">
      <alignment horizontal="center"/>
    </xf>
    <xf numFmtId="0" fontId="22" fillId="10" borderId="0" xfId="0" applyFont="1" applyFill="1" applyAlignment="1">
      <alignment horizontal="center" vertical="center"/>
    </xf>
  </cellXfs>
  <cellStyles count="328">
    <cellStyle name="Currency" xfId="26" builtinId="4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Followed Hyperlink" xfId="33" builtinId="9" hidden="1"/>
    <cellStyle name="Followed Hyperlink" xfId="34" builtinId="9" hidden="1"/>
    <cellStyle name="Followed Hyperlink" xfId="35" builtinId="9" hidden="1"/>
    <cellStyle name="Followed Hyperlink" xfId="36" builtinId="9" hidden="1"/>
    <cellStyle name="Followed Hyperlink" xfId="37" builtinId="9" hidden="1"/>
    <cellStyle name="Followed Hyperlink" xfId="38" builtinId="9" hidden="1"/>
    <cellStyle name="Followed Hyperlink" xfId="39" builtinId="9" hidden="1"/>
    <cellStyle name="Followed Hyperlink" xfId="40" builtinId="9" hidden="1"/>
    <cellStyle name="Followed Hyperlink" xfId="41" builtinId="9" hidden="1"/>
    <cellStyle name="Followed Hyperlink" xfId="42" builtinId="9" hidden="1"/>
    <cellStyle name="Followed Hyperlink" xfId="43" builtinId="9" hidden="1"/>
    <cellStyle name="Followed Hyperlink" xfId="44" builtinId="9" hidden="1"/>
    <cellStyle name="Followed Hyperlink" xfId="45" builtinId="9" hidden="1"/>
    <cellStyle name="Followed Hyperlink" xfId="46" builtinId="9" hidden="1"/>
    <cellStyle name="Followed Hyperlink" xfId="47" builtinId="9" hidden="1"/>
    <cellStyle name="Followed Hyperlink" xfId="48" builtinId="9" hidden="1"/>
    <cellStyle name="Followed Hyperlink" xfId="49" builtinId="9" hidden="1"/>
    <cellStyle name="Followed Hyperlink" xfId="50" builtinId="9" hidden="1"/>
    <cellStyle name="Followed Hyperlink" xfId="51" builtinId="9" hidden="1"/>
    <cellStyle name="Followed Hyperlink" xfId="52" builtinId="9" hidden="1"/>
    <cellStyle name="Followed Hyperlink" xfId="53" builtinId="9" hidden="1"/>
    <cellStyle name="Followed Hyperlink" xfId="54" builtinId="9" hidden="1"/>
    <cellStyle name="Followed Hyperlink" xfId="55" builtinId="9" hidden="1"/>
    <cellStyle name="Followed Hyperlink" xfId="56" builtinId="9" hidden="1"/>
    <cellStyle name="Followed Hyperlink" xfId="57" builtinId="9" hidden="1"/>
    <cellStyle name="Followed Hyperlink" xfId="58" builtinId="9" hidden="1"/>
    <cellStyle name="Followed Hyperlink" xfId="59" builtinId="9" hidden="1"/>
    <cellStyle name="Followed Hyperlink" xfId="60" builtinId="9" hidden="1"/>
    <cellStyle name="Followed Hyperlink" xfId="61" builtinId="9" hidden="1"/>
    <cellStyle name="Followed Hyperlink" xfId="62" builtinId="9" hidden="1"/>
    <cellStyle name="Followed Hyperlink" xfId="63" builtinId="9" hidden="1"/>
    <cellStyle name="Followed Hyperlink" xfId="64" builtinId="9" hidden="1"/>
    <cellStyle name="Followed Hyperlink" xfId="65" builtinId="9" hidden="1"/>
    <cellStyle name="Followed Hyperlink" xfId="66" builtinId="9" hidden="1"/>
    <cellStyle name="Followed Hyperlink" xfId="67" builtinId="9" hidden="1"/>
    <cellStyle name="Followed Hyperlink" xfId="68" builtinId="9" hidden="1"/>
    <cellStyle name="Followed Hyperlink" xfId="69" builtinId="9" hidden="1"/>
    <cellStyle name="Followed Hyperlink" xfId="70" builtinId="9" hidden="1"/>
    <cellStyle name="Followed Hyperlink" xfId="71" builtinId="9" hidden="1"/>
    <cellStyle name="Followed Hyperlink" xfId="72" builtinId="9" hidden="1"/>
    <cellStyle name="Followed Hyperlink" xfId="73" builtinId="9" hidden="1"/>
    <cellStyle name="Followed Hyperlink" xfId="74" builtinId="9" hidden="1"/>
    <cellStyle name="Followed Hyperlink" xfId="75" builtinId="9" hidden="1"/>
    <cellStyle name="Followed Hyperlink" xfId="76" builtinId="9" hidden="1"/>
    <cellStyle name="Followed Hyperlink" xfId="77" builtinId="9" hidden="1"/>
    <cellStyle name="Followed Hyperlink" xfId="78" builtinId="9" hidden="1"/>
    <cellStyle name="Followed Hyperlink" xfId="79" builtinId="9" hidden="1"/>
    <cellStyle name="Followed Hyperlink" xfId="80" builtinId="9" hidden="1"/>
    <cellStyle name="Followed Hyperlink" xfId="81" builtinId="9" hidden="1"/>
    <cellStyle name="Followed Hyperlink" xfId="82" builtinId="9" hidden="1"/>
    <cellStyle name="Followed Hyperlink" xfId="83" builtinId="9" hidden="1"/>
    <cellStyle name="Followed Hyperlink" xfId="84" builtinId="9" hidden="1"/>
    <cellStyle name="Followed Hyperlink" xfId="85" builtinId="9" hidden="1"/>
    <cellStyle name="Followed Hyperlink" xfId="86" builtinId="9" hidden="1"/>
    <cellStyle name="Followed Hyperlink" xfId="87" builtinId="9" hidden="1"/>
    <cellStyle name="Followed Hyperlink" xfId="88" builtinId="9" hidden="1"/>
    <cellStyle name="Followed Hyperlink" xfId="89" builtinId="9" hidden="1"/>
    <cellStyle name="Followed Hyperlink" xfId="90" builtinId="9" hidden="1"/>
    <cellStyle name="Followed Hyperlink" xfId="91" builtinId="9" hidden="1"/>
    <cellStyle name="Followed Hyperlink" xfId="92" builtinId="9" hidden="1"/>
    <cellStyle name="Followed Hyperlink" xfId="93" builtinId="9" hidden="1"/>
    <cellStyle name="Followed Hyperlink" xfId="94" builtinId="9" hidden="1"/>
    <cellStyle name="Followed Hyperlink" xfId="95" builtinId="9" hidden="1"/>
    <cellStyle name="Followed Hyperlink" xfId="96" builtinId="9" hidden="1"/>
    <cellStyle name="Followed Hyperlink" xfId="97" builtinId="9" hidden="1"/>
    <cellStyle name="Followed Hyperlink" xfId="98" builtinId="9" hidden="1"/>
    <cellStyle name="Followed Hyperlink" xfId="99" builtinId="9" hidden="1"/>
    <cellStyle name="Followed Hyperlink" xfId="100" builtinId="9" hidden="1"/>
    <cellStyle name="Followed Hyperlink" xfId="101" builtinId="9" hidden="1"/>
    <cellStyle name="Followed Hyperlink" xfId="102" builtinId="9" hidden="1"/>
    <cellStyle name="Followed Hyperlink" xfId="103" builtinId="9" hidden="1"/>
    <cellStyle name="Followed Hyperlink" xfId="104" builtinId="9" hidden="1"/>
    <cellStyle name="Followed Hyperlink" xfId="105" builtinId="9" hidden="1"/>
    <cellStyle name="Followed Hyperlink" xfId="106" builtinId="9" hidden="1"/>
    <cellStyle name="Followed Hyperlink" xfId="107" builtinId="9" hidden="1"/>
    <cellStyle name="Followed Hyperlink" xfId="108" builtinId="9" hidden="1"/>
    <cellStyle name="Followed Hyperlink" xfId="109" builtinId="9" hidden="1"/>
    <cellStyle name="Followed Hyperlink" xfId="110" builtinId="9" hidden="1"/>
    <cellStyle name="Followed Hyperlink" xfId="111" builtinId="9" hidden="1"/>
    <cellStyle name="Followed Hyperlink" xfId="112" builtinId="9" hidden="1"/>
    <cellStyle name="Followed Hyperlink" xfId="113" builtinId="9" hidden="1"/>
    <cellStyle name="Followed Hyperlink" xfId="114" builtinId="9" hidden="1"/>
    <cellStyle name="Followed Hyperlink" xfId="115" builtinId="9" hidden="1"/>
    <cellStyle name="Followed Hyperlink" xfId="116" builtinId="9" hidden="1"/>
    <cellStyle name="Followed Hyperlink" xfId="117" builtinId="9" hidden="1"/>
    <cellStyle name="Followed Hyperlink" xfId="118" builtinId="9" hidden="1"/>
    <cellStyle name="Followed Hyperlink" xfId="119" builtinId="9" hidden="1"/>
    <cellStyle name="Followed Hyperlink" xfId="120" builtinId="9" hidden="1"/>
    <cellStyle name="Followed Hyperlink" xfId="121" builtinId="9" hidden="1"/>
    <cellStyle name="Followed Hyperlink" xfId="122" builtinId="9" hidden="1"/>
    <cellStyle name="Followed Hyperlink" xfId="123" builtinId="9" hidden="1"/>
    <cellStyle name="Followed Hyperlink" xfId="124" builtinId="9" hidden="1"/>
    <cellStyle name="Followed Hyperlink" xfId="125" builtinId="9" hidden="1"/>
    <cellStyle name="Followed Hyperlink" xfId="126" builtinId="9" hidden="1"/>
    <cellStyle name="Followed Hyperlink" xfId="127" builtinId="9" hidden="1"/>
    <cellStyle name="Followed Hyperlink" xfId="128" builtinId="9" hidden="1"/>
    <cellStyle name="Followed Hyperlink" xfId="129" builtinId="9" hidden="1"/>
    <cellStyle name="Followed Hyperlink" xfId="130" builtinId="9" hidden="1"/>
    <cellStyle name="Followed Hyperlink" xfId="131" builtinId="9" hidden="1"/>
    <cellStyle name="Followed Hyperlink" xfId="132" builtinId="9" hidden="1"/>
    <cellStyle name="Followed Hyperlink" xfId="133" builtinId="9" hidden="1"/>
    <cellStyle name="Followed Hyperlink" xfId="134" builtinId="9" hidden="1"/>
    <cellStyle name="Followed Hyperlink" xfId="135" builtinId="9" hidden="1"/>
    <cellStyle name="Followed Hyperlink" xfId="136" builtinId="9" hidden="1"/>
    <cellStyle name="Followed Hyperlink" xfId="137" builtinId="9" hidden="1"/>
    <cellStyle name="Followed Hyperlink" xfId="138" builtinId="9" hidden="1"/>
    <cellStyle name="Followed Hyperlink" xfId="139" builtinId="9" hidden="1"/>
    <cellStyle name="Followed Hyperlink" xfId="140" builtinId="9" hidden="1"/>
    <cellStyle name="Followed Hyperlink" xfId="141" builtinId="9" hidden="1"/>
    <cellStyle name="Followed Hyperlink" xfId="142" builtinId="9" hidden="1"/>
    <cellStyle name="Followed Hyperlink" xfId="143" builtinId="9" hidden="1"/>
    <cellStyle name="Followed Hyperlink" xfId="144" builtinId="9" hidden="1"/>
    <cellStyle name="Followed Hyperlink" xfId="145" builtinId="9" hidden="1"/>
    <cellStyle name="Followed Hyperlink" xfId="146" builtinId="9" hidden="1"/>
    <cellStyle name="Followed Hyperlink" xfId="147" builtinId="9" hidden="1"/>
    <cellStyle name="Followed Hyperlink" xfId="148" builtinId="9" hidden="1"/>
    <cellStyle name="Followed Hyperlink" xfId="149" builtinId="9" hidden="1"/>
    <cellStyle name="Followed Hyperlink" xfId="150" builtinId="9" hidden="1"/>
    <cellStyle name="Followed Hyperlink" xfId="151" builtinId="9" hidden="1"/>
    <cellStyle name="Followed Hyperlink" xfId="152" builtinId="9" hidden="1"/>
    <cellStyle name="Followed Hyperlink" xfId="153" builtinId="9" hidden="1"/>
    <cellStyle name="Followed Hyperlink" xfId="154" builtinId="9" hidden="1"/>
    <cellStyle name="Followed Hyperlink" xfId="155" builtinId="9" hidden="1"/>
    <cellStyle name="Followed Hyperlink" xfId="156" builtinId="9" hidden="1"/>
    <cellStyle name="Followed Hyperlink" xfId="157" builtinId="9" hidden="1"/>
    <cellStyle name="Followed Hyperlink" xfId="158" builtinId="9" hidden="1"/>
    <cellStyle name="Followed Hyperlink" xfId="159" builtinId="9" hidden="1"/>
    <cellStyle name="Followed Hyperlink" xfId="162" builtinId="9" hidden="1"/>
    <cellStyle name="Followed Hyperlink" xfId="163" builtinId="9" hidden="1"/>
    <cellStyle name="Followed Hyperlink" xfId="164" builtinId="9" hidden="1"/>
    <cellStyle name="Followed Hyperlink" xfId="165" builtinId="9" hidden="1"/>
    <cellStyle name="Followed Hyperlink" xfId="166" builtinId="9" hidden="1"/>
    <cellStyle name="Followed Hyperlink" xfId="167" builtinId="9" hidden="1"/>
    <cellStyle name="Followed Hyperlink" xfId="168" builtinId="9" hidden="1"/>
    <cellStyle name="Followed Hyperlink" xfId="169" builtinId="9" hidden="1"/>
    <cellStyle name="Followed Hyperlink" xfId="170" builtinId="9" hidden="1"/>
    <cellStyle name="Followed Hyperlink" xfId="171" builtinId="9" hidden="1"/>
    <cellStyle name="Followed Hyperlink" xfId="172" builtinId="9" hidden="1"/>
    <cellStyle name="Followed Hyperlink" xfId="173" builtinId="9" hidden="1"/>
    <cellStyle name="Followed Hyperlink" xfId="174" builtinId="9" hidden="1"/>
    <cellStyle name="Followed Hyperlink" xfId="175" builtinId="9" hidden="1"/>
    <cellStyle name="Followed Hyperlink" xfId="176" builtinId="9" hidden="1"/>
    <cellStyle name="Followed Hyperlink" xfId="177" builtinId="9" hidden="1"/>
    <cellStyle name="Followed Hyperlink" xfId="178" builtinId="9" hidden="1"/>
    <cellStyle name="Followed Hyperlink" xfId="179" builtinId="9" hidden="1"/>
    <cellStyle name="Followed Hyperlink" xfId="180" builtinId="9" hidden="1"/>
    <cellStyle name="Followed Hyperlink" xfId="181" builtinId="9" hidden="1"/>
    <cellStyle name="Followed Hyperlink" xfId="182" builtinId="9" hidden="1"/>
    <cellStyle name="Followed Hyperlink" xfId="183" builtinId="9" hidden="1"/>
    <cellStyle name="Followed Hyperlink" xfId="184" builtinId="9" hidden="1"/>
    <cellStyle name="Followed Hyperlink" xfId="185" builtinId="9" hidden="1"/>
    <cellStyle name="Followed Hyperlink" xfId="186" builtinId="9" hidden="1"/>
    <cellStyle name="Followed Hyperlink" xfId="187" builtinId="9" hidden="1"/>
    <cellStyle name="Followed Hyperlink" xfId="188" builtinId="9" hidden="1"/>
    <cellStyle name="Followed Hyperlink" xfId="189" builtinId="9" hidden="1"/>
    <cellStyle name="Followed Hyperlink" xfId="190" builtinId="9" hidden="1"/>
    <cellStyle name="Followed Hyperlink" xfId="191" builtinId="9" hidden="1"/>
    <cellStyle name="Followed Hyperlink" xfId="192" builtinId="9" hidden="1"/>
    <cellStyle name="Followed Hyperlink" xfId="193" builtinId="9" hidden="1"/>
    <cellStyle name="Followed Hyperlink" xfId="194" builtinId="9" hidden="1"/>
    <cellStyle name="Followed Hyperlink" xfId="195" builtinId="9" hidden="1"/>
    <cellStyle name="Followed Hyperlink" xfId="196" builtinId="9" hidden="1"/>
    <cellStyle name="Followed Hyperlink" xfId="197" builtinId="9" hidden="1"/>
    <cellStyle name="Followed Hyperlink" xfId="198" builtinId="9" hidden="1"/>
    <cellStyle name="Followed Hyperlink" xfId="199" builtinId="9" hidden="1"/>
    <cellStyle name="Followed Hyperlink" xfId="200" builtinId="9" hidden="1"/>
    <cellStyle name="Followed Hyperlink" xfId="201" builtinId="9" hidden="1"/>
    <cellStyle name="Followed Hyperlink" xfId="202" builtinId="9" hidden="1"/>
    <cellStyle name="Followed Hyperlink" xfId="203" builtinId="9" hidden="1"/>
    <cellStyle name="Followed Hyperlink" xfId="204" builtinId="9" hidden="1"/>
    <cellStyle name="Followed Hyperlink" xfId="205" builtinId="9" hidden="1"/>
    <cellStyle name="Followed Hyperlink" xfId="206" builtinId="9" hidden="1"/>
    <cellStyle name="Followed Hyperlink" xfId="207" builtinId="9" hidden="1"/>
    <cellStyle name="Followed Hyperlink" xfId="208" builtinId="9" hidden="1"/>
    <cellStyle name="Followed Hyperlink" xfId="209" builtinId="9" hidden="1"/>
    <cellStyle name="Followed Hyperlink" xfId="210" builtinId="9" hidden="1"/>
    <cellStyle name="Followed Hyperlink" xfId="211" builtinId="9" hidden="1"/>
    <cellStyle name="Followed Hyperlink" xfId="212" builtinId="9" hidden="1"/>
    <cellStyle name="Followed Hyperlink" xfId="213" builtinId="9" hidden="1"/>
    <cellStyle name="Followed Hyperlink" xfId="214" builtinId="9" hidden="1"/>
    <cellStyle name="Followed Hyperlink" xfId="215" builtinId="9" hidden="1"/>
    <cellStyle name="Followed Hyperlink" xfId="216" builtinId="9" hidden="1"/>
    <cellStyle name="Followed Hyperlink" xfId="217" builtinId="9" hidden="1"/>
    <cellStyle name="Followed Hyperlink" xfId="218" builtinId="9" hidden="1"/>
    <cellStyle name="Followed Hyperlink" xfId="219" builtinId="9" hidden="1"/>
    <cellStyle name="Followed Hyperlink" xfId="220" builtinId="9" hidden="1"/>
    <cellStyle name="Followed Hyperlink" xfId="221" builtinId="9" hidden="1"/>
    <cellStyle name="Followed Hyperlink" xfId="222" builtinId="9" hidden="1"/>
    <cellStyle name="Followed Hyperlink" xfId="223" builtinId="9" hidden="1"/>
    <cellStyle name="Followed Hyperlink" xfId="224" builtinId="9" hidden="1"/>
    <cellStyle name="Followed Hyperlink" xfId="225" builtinId="9" hidden="1"/>
    <cellStyle name="Followed Hyperlink" xfId="226" builtinId="9" hidden="1"/>
    <cellStyle name="Followed Hyperlink" xfId="227" builtinId="9" hidden="1"/>
    <cellStyle name="Followed Hyperlink" xfId="228" builtinId="9" hidden="1"/>
    <cellStyle name="Followed Hyperlink" xfId="229" builtinId="9" hidden="1"/>
    <cellStyle name="Followed Hyperlink" xfId="230" builtinId="9" hidden="1"/>
    <cellStyle name="Followed Hyperlink" xfId="231" builtinId="9" hidden="1"/>
    <cellStyle name="Followed Hyperlink" xfId="232" builtinId="9" hidden="1"/>
    <cellStyle name="Followed Hyperlink" xfId="233" builtinId="9" hidden="1"/>
    <cellStyle name="Followed Hyperlink" xfId="234" builtinId="9" hidden="1"/>
    <cellStyle name="Followed Hyperlink" xfId="235" builtinId="9" hidden="1"/>
    <cellStyle name="Followed Hyperlink" xfId="236" builtinId="9" hidden="1"/>
    <cellStyle name="Followed Hyperlink" xfId="237" builtinId="9" hidden="1"/>
    <cellStyle name="Followed Hyperlink" xfId="238" builtinId="9" hidden="1"/>
    <cellStyle name="Followed Hyperlink" xfId="239" builtinId="9" hidden="1"/>
    <cellStyle name="Followed Hyperlink" xfId="240" builtinId="9" hidden="1"/>
    <cellStyle name="Followed Hyperlink" xfId="241" builtinId="9" hidden="1"/>
    <cellStyle name="Followed Hyperlink" xfId="242" builtinId="9" hidden="1"/>
    <cellStyle name="Followed Hyperlink" xfId="243" builtinId="9" hidden="1"/>
    <cellStyle name="Followed Hyperlink" xfId="244" builtinId="9" hidden="1"/>
    <cellStyle name="Followed Hyperlink" xfId="245" builtinId="9" hidden="1"/>
    <cellStyle name="Followed Hyperlink" xfId="246" builtinId="9" hidden="1"/>
    <cellStyle name="Followed Hyperlink" xfId="247" builtinId="9" hidden="1"/>
    <cellStyle name="Followed Hyperlink" xfId="248" builtinId="9" hidden="1"/>
    <cellStyle name="Followed Hyperlink" xfId="249" builtinId="9" hidden="1"/>
    <cellStyle name="Followed Hyperlink" xfId="250" builtinId="9" hidden="1"/>
    <cellStyle name="Followed Hyperlink" xfId="251" builtinId="9" hidden="1"/>
    <cellStyle name="Followed Hyperlink" xfId="252" builtinId="9" hidden="1"/>
    <cellStyle name="Followed Hyperlink" xfId="253" builtinId="9" hidden="1"/>
    <cellStyle name="Followed Hyperlink" xfId="254" builtinId="9" hidden="1"/>
    <cellStyle name="Followed Hyperlink" xfId="255" builtinId="9" hidden="1"/>
    <cellStyle name="Followed Hyperlink" xfId="256" builtinId="9" hidden="1"/>
    <cellStyle name="Followed Hyperlink" xfId="257" builtinId="9" hidden="1"/>
    <cellStyle name="Followed Hyperlink" xfId="258" builtinId="9" hidden="1"/>
    <cellStyle name="Followed Hyperlink" xfId="259" builtinId="9" hidden="1"/>
    <cellStyle name="Followed Hyperlink" xfId="260" builtinId="9" hidden="1"/>
    <cellStyle name="Followed Hyperlink" xfId="261" builtinId="9" hidden="1"/>
    <cellStyle name="Followed Hyperlink" xfId="262" builtinId="9" hidden="1"/>
    <cellStyle name="Followed Hyperlink" xfId="263" builtinId="9" hidden="1"/>
    <cellStyle name="Followed Hyperlink" xfId="264" builtinId="9" hidden="1"/>
    <cellStyle name="Followed Hyperlink" xfId="265" builtinId="9" hidden="1"/>
    <cellStyle name="Followed Hyperlink" xfId="266" builtinId="9" hidden="1"/>
    <cellStyle name="Followed Hyperlink" xfId="267" builtinId="9" hidden="1"/>
    <cellStyle name="Followed Hyperlink" xfId="268" builtinId="9" hidden="1"/>
    <cellStyle name="Followed Hyperlink" xfId="269" builtinId="9" hidden="1"/>
    <cellStyle name="Followed Hyperlink" xfId="270" builtinId="9" hidden="1"/>
    <cellStyle name="Followed Hyperlink" xfId="271" builtinId="9" hidden="1"/>
    <cellStyle name="Followed Hyperlink" xfId="272" builtinId="9" hidden="1"/>
    <cellStyle name="Followed Hyperlink" xfId="273" builtinId="9" hidden="1"/>
    <cellStyle name="Followed Hyperlink" xfId="274" builtinId="9" hidden="1"/>
    <cellStyle name="Followed Hyperlink" xfId="275" builtinId="9" hidden="1"/>
    <cellStyle name="Followed Hyperlink" xfId="276" builtinId="9" hidden="1"/>
    <cellStyle name="Followed Hyperlink" xfId="277" builtinId="9" hidden="1"/>
    <cellStyle name="Followed Hyperlink" xfId="278" builtinId="9" hidden="1"/>
    <cellStyle name="Followed Hyperlink" xfId="279" builtinId="9" hidden="1"/>
    <cellStyle name="Followed Hyperlink" xfId="280" builtinId="9" hidden="1"/>
    <cellStyle name="Followed Hyperlink" xfId="281" builtinId="9" hidden="1"/>
    <cellStyle name="Followed Hyperlink" xfId="282" builtinId="9" hidden="1"/>
    <cellStyle name="Followed Hyperlink" xfId="283" builtinId="9" hidden="1"/>
    <cellStyle name="Followed Hyperlink" xfId="284" builtinId="9" hidden="1"/>
    <cellStyle name="Followed Hyperlink" xfId="285" builtinId="9" hidden="1"/>
    <cellStyle name="Followed Hyperlink" xfId="286" builtinId="9" hidden="1"/>
    <cellStyle name="Followed Hyperlink" xfId="287" builtinId="9" hidden="1"/>
    <cellStyle name="Followed Hyperlink" xfId="288" builtinId="9" hidden="1"/>
    <cellStyle name="Followed Hyperlink" xfId="289" builtinId="9" hidden="1"/>
    <cellStyle name="Followed Hyperlink" xfId="290" builtinId="9" hidden="1"/>
    <cellStyle name="Followed Hyperlink" xfId="291" builtinId="9" hidden="1"/>
    <cellStyle name="Followed Hyperlink" xfId="292" builtinId="9" hidden="1"/>
    <cellStyle name="Followed Hyperlink" xfId="293" builtinId="9" hidden="1"/>
    <cellStyle name="Followed Hyperlink" xfId="294" builtinId="9" hidden="1"/>
    <cellStyle name="Followed Hyperlink" xfId="295" builtinId="9" hidden="1"/>
    <cellStyle name="Followed Hyperlink" xfId="296" builtinId="9" hidden="1"/>
    <cellStyle name="Followed Hyperlink" xfId="297" builtinId="9" hidden="1"/>
    <cellStyle name="Followed Hyperlink" xfId="298" builtinId="9" hidden="1"/>
    <cellStyle name="Followed Hyperlink" xfId="299" builtinId="9" hidden="1"/>
    <cellStyle name="Followed Hyperlink" xfId="300" builtinId="9" hidden="1"/>
    <cellStyle name="Followed Hyperlink" xfId="301" builtinId="9" hidden="1"/>
    <cellStyle name="Followed Hyperlink" xfId="302" builtinId="9" hidden="1"/>
    <cellStyle name="Followed Hyperlink" xfId="303" builtinId="9" hidden="1"/>
    <cellStyle name="Followed Hyperlink" xfId="304" builtinId="9" hidden="1"/>
    <cellStyle name="Followed Hyperlink" xfId="305" builtinId="9" hidden="1"/>
    <cellStyle name="Followed Hyperlink" xfId="306" builtinId="9" hidden="1"/>
    <cellStyle name="Followed Hyperlink" xfId="307" builtinId="9" hidden="1"/>
    <cellStyle name="Followed Hyperlink" xfId="308" builtinId="9" hidden="1"/>
    <cellStyle name="Followed Hyperlink" xfId="309" builtinId="9" hidden="1"/>
    <cellStyle name="Followed Hyperlink" xfId="310" builtinId="9" hidden="1"/>
    <cellStyle name="Followed Hyperlink" xfId="311" builtinId="9" hidden="1"/>
    <cellStyle name="Followed Hyperlink" xfId="312" builtinId="9" hidden="1"/>
    <cellStyle name="Followed Hyperlink" xfId="313" builtinId="9" hidden="1"/>
    <cellStyle name="Followed Hyperlink" xfId="314" builtinId="9" hidden="1"/>
    <cellStyle name="Followed Hyperlink" xfId="315" builtinId="9" hidden="1"/>
    <cellStyle name="Followed Hyperlink" xfId="316" builtinId="9" hidden="1"/>
    <cellStyle name="Followed Hyperlink" xfId="317" builtinId="9" hidden="1"/>
    <cellStyle name="Followed Hyperlink" xfId="318" builtinId="9" hidden="1"/>
    <cellStyle name="Followed Hyperlink" xfId="319" builtinId="9" hidden="1"/>
    <cellStyle name="Followed Hyperlink" xfId="320" builtinId="9" hidden="1"/>
    <cellStyle name="Followed Hyperlink" xfId="321" builtinId="9" hidden="1"/>
    <cellStyle name="Followed Hyperlink" xfId="322" builtinId="9" hidden="1"/>
    <cellStyle name="Followed Hyperlink" xfId="323" builtinId="9" hidden="1"/>
    <cellStyle name="Followed Hyperlink" xfId="324" builtinId="9" hidden="1"/>
    <cellStyle name="Followed Hyperlink" xfId="325" builtinId="9" hidden="1"/>
    <cellStyle name="Followed Hyperlink" xfId="326" builtinId="9" hidden="1"/>
    <cellStyle name="Followed Hyperlink" xfId="327" builtinId="9" hidden="1"/>
    <cellStyle name="Good" xfId="160" builtinId="26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/>
    <cellStyle name="Neutral" xfId="161" builtinId="28"/>
    <cellStyle name="Normal" xfId="0" builtinId="0"/>
    <cellStyle name="Percent" xfId="1" builtinId="5"/>
  </cellStyles>
  <dxfs count="162">
    <dxf>
      <font>
        <condense val="0"/>
        <extend val="0"/>
        <color auto="1"/>
      </font>
      <fill>
        <patternFill patternType="solid">
          <fgColor rgb="FF000000"/>
          <bgColor theme="8" tint="0.59996337778862885"/>
        </patternFill>
      </fill>
    </dxf>
    <dxf>
      <font>
        <condense val="0"/>
        <extend val="0"/>
        <color auto="1"/>
      </font>
      <fill>
        <patternFill patternType="solid">
          <fgColor rgb="FF000000"/>
          <bgColor theme="6" tint="0.59996337778862885"/>
        </patternFill>
      </fill>
    </dxf>
    <dxf>
      <font>
        <color theme="7" tint="-0.499984740745262"/>
      </font>
      <fill>
        <patternFill patternType="solid">
          <fgColor indexed="64"/>
          <bgColor theme="7" tint="0.79998168889431442"/>
        </patternFill>
      </fill>
      <border>
        <left style="thin">
          <color theme="7" tint="-0.499984740745262"/>
        </left>
        <right style="thin">
          <color theme="7" tint="-0.499984740745262"/>
        </right>
        <top style="thin">
          <color theme="7" tint="-0.499984740745262"/>
        </top>
        <bottom style="thin">
          <color theme="7" tint="-0.499984740745262"/>
        </bottom>
      </border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ont>
        <condense val="0"/>
        <extend val="0"/>
        <color auto="1"/>
      </font>
      <fill>
        <patternFill patternType="solid">
          <fgColor rgb="FF000000"/>
          <bgColor theme="8" tint="0.59996337778862885"/>
        </patternFill>
      </fill>
    </dxf>
    <dxf>
      <font>
        <condense val="0"/>
        <extend val="0"/>
        <color auto="1"/>
      </font>
      <fill>
        <patternFill patternType="solid">
          <fgColor rgb="FF000000"/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8" tint="0.59996337778862885"/>
        </patternFill>
      </fill>
    </dxf>
    <dxf>
      <font>
        <condense val="0"/>
        <extend val="0"/>
        <color auto="1"/>
      </font>
      <fill>
        <patternFill patternType="solid">
          <fgColor rgb="FF000000"/>
          <bgColor theme="8" tint="0.59996337778862885"/>
        </patternFill>
      </fill>
    </dxf>
    <dxf>
      <font>
        <condense val="0"/>
        <extend val="0"/>
        <color auto="1"/>
      </font>
      <fill>
        <patternFill patternType="solid">
          <fgColor rgb="FF000000"/>
          <bgColor theme="6" tint="0.59996337778862885"/>
        </patternFill>
      </fill>
    </dxf>
    <dxf>
      <font>
        <color theme="3" tint="-0.499984740745262"/>
      </font>
      <fill>
        <patternFill>
          <bgColor theme="0"/>
        </patternFill>
      </fill>
    </dxf>
    <dxf>
      <font>
        <color theme="5" tint="-0.499984740745262"/>
      </font>
    </dxf>
    <dxf>
      <font>
        <color theme="6" tint="-0.499984740745262"/>
      </font>
    </dxf>
    <dxf>
      <font>
        <color theme="9" tint="-0.499984740745262"/>
      </font>
    </dxf>
    <dxf>
      <fill>
        <patternFill>
          <bgColor theme="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ndense val="0"/>
        <extend val="0"/>
        <color auto="1"/>
      </font>
      <fill>
        <patternFill patternType="solid">
          <fgColor rgb="FF000000"/>
          <bgColor theme="8" tint="0.59996337778862885"/>
        </patternFill>
      </fill>
    </dxf>
    <dxf>
      <font>
        <condense val="0"/>
        <extend val="0"/>
        <color auto="1"/>
      </font>
      <fill>
        <patternFill patternType="solid">
          <fgColor rgb="FF000000"/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ndense val="0"/>
        <extend val="0"/>
        <color auto="1"/>
      </font>
      <fill>
        <patternFill patternType="solid">
          <fgColor rgb="FF000000"/>
          <bgColor theme="8" tint="0.59996337778862885"/>
        </patternFill>
      </fill>
    </dxf>
    <dxf>
      <font>
        <condense val="0"/>
        <extend val="0"/>
        <color auto="1"/>
      </font>
      <fill>
        <patternFill patternType="solid">
          <fgColor rgb="FF000000"/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8" tint="0.59996337778862885"/>
        </patternFill>
      </fill>
    </dxf>
    <dxf>
      <font>
        <condense val="0"/>
        <extend val="0"/>
        <color auto="1"/>
      </font>
      <fill>
        <patternFill patternType="solid">
          <fgColor rgb="FF000000"/>
          <bgColor theme="8" tint="0.59996337778862885"/>
        </patternFill>
      </fill>
    </dxf>
    <dxf>
      <font>
        <condense val="0"/>
        <extend val="0"/>
        <color auto="1"/>
      </font>
      <fill>
        <patternFill patternType="solid">
          <fgColor rgb="FF000000"/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8" tint="0.59996337778862885"/>
        </patternFill>
      </fill>
    </dxf>
    <dxf>
      <font>
        <condense val="0"/>
        <extend val="0"/>
        <color auto="1"/>
      </font>
      <fill>
        <patternFill patternType="solid">
          <fgColor rgb="FF000000"/>
          <bgColor theme="8" tint="0.59996337778862885"/>
        </patternFill>
      </fill>
    </dxf>
    <dxf>
      <font>
        <condense val="0"/>
        <extend val="0"/>
        <color auto="1"/>
      </font>
      <fill>
        <patternFill patternType="solid">
          <fgColor rgb="FF000000"/>
          <bgColor theme="6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theme="2" tint="-9.9948118533890809E-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theme="8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59996337778862885"/>
        </patternFill>
      </fill>
    </dxf>
    <dxf>
      <font>
        <condense val="0"/>
        <extend val="0"/>
        <color auto="1"/>
      </font>
      <fill>
        <patternFill patternType="solid">
          <fgColor rgb="FF000000"/>
          <bgColor theme="8" tint="0.59996337778862885"/>
        </patternFill>
      </fill>
    </dxf>
    <dxf>
      <font>
        <condense val="0"/>
        <extend val="0"/>
        <color auto="1"/>
      </font>
      <fill>
        <patternFill patternType="solid">
          <fgColor rgb="FF000000"/>
          <bgColor theme="6" tint="0.59996337778862885"/>
        </patternFill>
      </fill>
    </dxf>
    <dxf>
      <font>
        <condense val="0"/>
        <extend val="0"/>
        <color auto="1"/>
      </font>
      <fill>
        <patternFill patternType="solid">
          <fgColor rgb="FF000000"/>
          <bgColor theme="8" tint="0.59996337778862885"/>
        </patternFill>
      </fill>
    </dxf>
    <dxf>
      <font>
        <condense val="0"/>
        <extend val="0"/>
        <color auto="1"/>
      </font>
      <fill>
        <patternFill patternType="solid">
          <fgColor rgb="FF000000"/>
          <bgColor theme="6" tint="0.59996337778862885"/>
        </patternFill>
      </fill>
    </dxf>
    <dxf>
      <font>
        <condense val="0"/>
        <extend val="0"/>
        <color auto="1"/>
      </font>
      <fill>
        <patternFill patternType="solid">
          <fgColor rgb="FF000000"/>
          <bgColor theme="8" tint="0.59996337778862885"/>
        </patternFill>
      </fill>
    </dxf>
    <dxf>
      <font>
        <condense val="0"/>
        <extend val="0"/>
        <color auto="1"/>
      </font>
      <fill>
        <patternFill patternType="solid">
          <fgColor rgb="FF000000"/>
          <bgColor theme="6" tint="0.59996337778862885"/>
        </patternFill>
      </fill>
    </dxf>
    <dxf>
      <font>
        <color theme="7" tint="-0.499984740745262"/>
      </font>
      <fill>
        <patternFill patternType="solid">
          <fgColor indexed="64"/>
          <bgColor theme="7" tint="0.79998168889431442"/>
        </patternFill>
      </fill>
      <border>
        <left style="thin">
          <color theme="7" tint="-0.499984740745262"/>
        </left>
        <right style="thin">
          <color theme="7" tint="-0.499984740745262"/>
        </right>
        <top style="thin">
          <color theme="7" tint="-0.499984740745262"/>
        </top>
        <bottom style="thin">
          <color theme="7" tint="-0.499984740745262"/>
        </bottom>
      </border>
    </dxf>
    <dxf>
      <font>
        <color theme="3" tint="-0.499984740745262"/>
      </font>
      <fill>
        <patternFill>
          <bgColor theme="0"/>
        </patternFill>
      </fill>
    </dxf>
    <dxf>
      <font>
        <color theme="5" tint="-0.499984740745262"/>
      </font>
    </dxf>
    <dxf>
      <font>
        <color theme="6" tint="-0.499984740745262"/>
      </font>
    </dxf>
    <dxf>
      <font>
        <color theme="9" tint="-0.499984740745262"/>
      </font>
    </dxf>
    <dxf>
      <fill>
        <patternFill>
          <bgColor theme="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8" tint="0.59996337778862885"/>
        </patternFill>
      </fill>
    </dxf>
    <dxf>
      <font>
        <condense val="0"/>
        <extend val="0"/>
        <color auto="1"/>
      </font>
      <fill>
        <patternFill patternType="solid">
          <fgColor rgb="FF000000"/>
          <bgColor theme="8" tint="0.59996337778862885"/>
        </patternFill>
      </fill>
    </dxf>
    <dxf>
      <font>
        <condense val="0"/>
        <extend val="0"/>
        <color auto="1"/>
      </font>
      <fill>
        <patternFill patternType="solid">
          <fgColor rgb="FF000000"/>
          <bgColor theme="6" tint="0.59996337778862885"/>
        </patternFill>
      </fill>
    </dxf>
    <dxf>
      <font>
        <color theme="3" tint="-0.499984740745262"/>
      </font>
      <fill>
        <patternFill>
          <bgColor theme="0"/>
        </patternFill>
      </fill>
    </dxf>
    <dxf>
      <font>
        <color theme="5" tint="-0.499984740745262"/>
      </font>
    </dxf>
    <dxf>
      <font>
        <color theme="6" tint="-0.499984740745262"/>
      </font>
    </dxf>
    <dxf>
      <font>
        <color theme="9" tint="-0.499984740745262"/>
      </font>
    </dxf>
    <dxf>
      <fill>
        <patternFill>
          <bgColor theme="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8" tint="0.59996337778862885"/>
        </patternFill>
      </fill>
    </dxf>
    <dxf>
      <font>
        <condense val="0"/>
        <extend val="0"/>
        <color auto="1"/>
      </font>
      <fill>
        <patternFill patternType="solid">
          <fgColor rgb="FF000000"/>
          <bgColor theme="8" tint="0.59996337778862885"/>
        </patternFill>
      </fill>
    </dxf>
    <dxf>
      <font>
        <condense val="0"/>
        <extend val="0"/>
        <color auto="1"/>
      </font>
      <fill>
        <patternFill patternType="solid">
          <fgColor rgb="FF000000"/>
          <bgColor theme="6" tint="0.59996337778862885"/>
        </patternFill>
      </fill>
    </dxf>
    <dxf>
      <font>
        <color theme="3" tint="0.39994506668294322"/>
      </font>
      <fill>
        <patternFill>
          <bgColor theme="0"/>
        </patternFill>
      </fill>
    </dxf>
    <dxf>
      <font>
        <color theme="3" tint="0.39994506668294322"/>
      </font>
      <fill>
        <patternFill>
          <bgColor theme="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18"/>
  <c:chart>
    <c:title>
      <c:tx>
        <c:rich>
          <a:bodyPr/>
          <a:lstStyle/>
          <a:p>
            <a:pPr>
              <a:defRPr/>
            </a:pPr>
            <a:r>
              <a:rPr lang="fr-FR"/>
              <a:t>Part d'établissement</a:t>
            </a:r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showPercent val="1"/>
            <c:showLeaderLines val="1"/>
          </c:dLbls>
          <c:cat>
            <c:strRef>
              <c:f>Recap!$B$53:$B$56</c:f>
              <c:strCache>
                <c:ptCount val="4"/>
                <c:pt idx="0">
                  <c:v>Ingénieur</c:v>
                </c:pt>
                <c:pt idx="1">
                  <c:v>Université</c:v>
                </c:pt>
                <c:pt idx="2">
                  <c:v>Commerce</c:v>
                </c:pt>
                <c:pt idx="3">
                  <c:v>Autre</c:v>
                </c:pt>
              </c:strCache>
            </c:strRef>
          </c:cat>
          <c:val>
            <c:numRef>
              <c:f>Recap!$C$53:$C$56</c:f>
              <c:numCache>
                <c:formatCode>General</c:formatCode>
                <c:ptCount val="4"/>
                <c:pt idx="0">
                  <c:v>11</c:v>
                </c:pt>
                <c:pt idx="1">
                  <c:v>23</c:v>
                </c:pt>
                <c:pt idx="2">
                  <c:v>5</c:v>
                </c:pt>
                <c:pt idx="3">
                  <c:v>2</c:v>
                </c:pt>
              </c:numCache>
            </c:numRef>
          </c:val>
        </c:ser>
        <c:dLbls>
          <c:showPercent val="1"/>
        </c:dLbls>
      </c:pie3DChart>
    </c:plotArea>
    <c:legend>
      <c:legendPos val="t"/>
    </c:legend>
    <c:plotVisOnly val="1"/>
    <c:dispBlanksAs val="zero"/>
  </c:chart>
  <c:printSettings>
    <c:headerFooter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18"/>
  <c:chart>
    <c:title>
      <c:tx>
        <c:rich>
          <a:bodyPr/>
          <a:lstStyle/>
          <a:p>
            <a:pPr>
              <a:defRPr/>
            </a:pPr>
            <a:r>
              <a:rPr lang="fr-FR"/>
              <a:t>Part de stucture</a:t>
            </a:r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showPercent val="1"/>
            <c:showLeaderLines val="1"/>
          </c:dLbls>
          <c:cat>
            <c:strRef>
              <c:f>Recap!$B$47:$B$48</c:f>
              <c:strCache>
                <c:ptCount val="2"/>
                <c:pt idx="0">
                  <c:v>JC</c:v>
                </c:pt>
                <c:pt idx="1">
                  <c:v>P.J.E.</c:v>
                </c:pt>
              </c:strCache>
            </c:strRef>
          </c:cat>
          <c:val>
            <c:numRef>
              <c:f>Recap!$C$47:$C$48</c:f>
              <c:numCache>
                <c:formatCode>General</c:formatCode>
                <c:ptCount val="2"/>
                <c:pt idx="0">
                  <c:v>21</c:v>
                </c:pt>
                <c:pt idx="1">
                  <c:v>19</c:v>
                </c:pt>
              </c:numCache>
            </c:numRef>
          </c:val>
        </c:ser>
        <c:dLbls>
          <c:showPercent val="1"/>
        </c:dLbls>
      </c:pie3DChart>
    </c:plotArea>
    <c:legend>
      <c:legendPos val="t"/>
    </c:legend>
    <c:plotVisOnly val="1"/>
    <c:dispBlanksAs val="zero"/>
  </c:chart>
  <c:printSettings>
    <c:headerFooter/>
    <c:pageMargins b="1" l="0.75000000000000022" r="0.75000000000000022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18"/>
  <c:chart>
    <c:autoTitleDeleted val="1"/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showVal val="1"/>
            <c:showCatName val="1"/>
            <c:showLeaderLines val="1"/>
          </c:dLbls>
          <c:cat>
            <c:strRef>
              <c:f>Recap!$B$61:$B$68</c:f>
              <c:strCache>
                <c:ptCount val="8"/>
                <c:pt idx="0">
                  <c:v>Nord</c:v>
                </c:pt>
                <c:pt idx="1">
                  <c:v>Nord-Ouest</c:v>
                </c:pt>
                <c:pt idx="2">
                  <c:v>Ouest</c:v>
                </c:pt>
                <c:pt idx="3">
                  <c:v>Est</c:v>
                </c:pt>
                <c:pt idx="4">
                  <c:v>Centre-Est</c:v>
                </c:pt>
                <c:pt idx="5">
                  <c:v>Sud-Ouest</c:v>
                </c:pt>
                <c:pt idx="6">
                  <c:v>Meditérannée</c:v>
                </c:pt>
                <c:pt idx="7">
                  <c:v>IdF</c:v>
                </c:pt>
              </c:strCache>
            </c:strRef>
          </c:cat>
          <c:val>
            <c:numRef>
              <c:f>Recap!$C$61:$C$68</c:f>
              <c:numCache>
                <c:formatCode>General</c:formatCode>
                <c:ptCount val="8"/>
                <c:pt idx="0">
                  <c:v>3</c:v>
                </c:pt>
                <c:pt idx="1">
                  <c:v>0</c:v>
                </c:pt>
                <c:pt idx="2">
                  <c:v>5</c:v>
                </c:pt>
                <c:pt idx="3">
                  <c:v>4</c:v>
                </c:pt>
                <c:pt idx="4">
                  <c:v>8</c:v>
                </c:pt>
                <c:pt idx="5">
                  <c:v>9</c:v>
                </c:pt>
                <c:pt idx="6">
                  <c:v>5</c:v>
                </c:pt>
                <c:pt idx="7">
                  <c:v>7</c:v>
                </c:pt>
              </c:numCache>
            </c:numRef>
          </c:val>
        </c:ser>
        <c:dLbls>
          <c:showVal val="1"/>
          <c:showCatName val="1"/>
        </c:dLbls>
      </c:pie3DChart>
    </c:plotArea>
    <c:plotVisOnly val="1"/>
    <c:dispBlanksAs val="zero"/>
  </c:chart>
  <c:printSettings>
    <c:headerFooter/>
    <c:pageMargins b="1" l="0.75000000000000022" r="0.75000000000000022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18"/>
  <c:chart>
    <c:title>
      <c:tx>
        <c:rich>
          <a:bodyPr/>
          <a:lstStyle/>
          <a:p>
            <a:pPr>
              <a:defRPr/>
            </a:pPr>
            <a:r>
              <a:rPr lang="fr-FR"/>
              <a:t>Nombre</a:t>
            </a:r>
            <a:r>
              <a:rPr lang="fr-FR" baseline="0"/>
              <a:t> de VQ/pers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VQ!$N$1</c:f>
              <c:strCache>
                <c:ptCount val="1"/>
                <c:pt idx="0">
                  <c:v>Nb</c:v>
                </c:pt>
              </c:strCache>
            </c:strRef>
          </c:tx>
          <c:cat>
            <c:strRef>
              <c:f>VQ!$M$2:$M$26</c:f>
              <c:strCache>
                <c:ptCount val="25"/>
                <c:pt idx="0">
                  <c:v>Victoire</c:v>
                </c:pt>
                <c:pt idx="1">
                  <c:v>Sebastien</c:v>
                </c:pt>
                <c:pt idx="2">
                  <c:v>Chloé</c:v>
                </c:pt>
                <c:pt idx="3">
                  <c:v>Arnaud</c:v>
                </c:pt>
                <c:pt idx="4">
                  <c:v>Cyril</c:v>
                </c:pt>
                <c:pt idx="5">
                  <c:v>Elodie</c:v>
                </c:pt>
                <c:pt idx="6">
                  <c:v>Thibaud</c:v>
                </c:pt>
                <c:pt idx="7">
                  <c:v>Kevin</c:v>
                </c:pt>
                <c:pt idx="8">
                  <c:v>Fabrice</c:v>
                </c:pt>
                <c:pt idx="9">
                  <c:v>Marie</c:v>
                </c:pt>
                <c:pt idx="10">
                  <c:v>Vincent S</c:v>
                </c:pt>
                <c:pt idx="11">
                  <c:v>Hugo</c:v>
                </c:pt>
                <c:pt idx="12">
                  <c:v>Phi</c:v>
                </c:pt>
                <c:pt idx="13">
                  <c:v>Vincent P</c:v>
                </c:pt>
                <c:pt idx="14">
                  <c:v>Julien</c:v>
                </c:pt>
                <c:pt idx="15">
                  <c:v>Paul</c:v>
                </c:pt>
                <c:pt idx="16">
                  <c:v>Florian</c:v>
                </c:pt>
                <c:pt idx="17">
                  <c:v>Maël</c:v>
                </c:pt>
                <c:pt idx="18">
                  <c:v>Manon</c:v>
                </c:pt>
                <c:pt idx="19">
                  <c:v>Pierre-Aymeric</c:v>
                </c:pt>
                <c:pt idx="20">
                  <c:v>Suzanne</c:v>
                </c:pt>
                <c:pt idx="21">
                  <c:v>Thibaut</c:v>
                </c:pt>
                <c:pt idx="22">
                  <c:v>Johann</c:v>
                </c:pt>
                <c:pt idx="23">
                  <c:v>Meryll</c:v>
                </c:pt>
                <c:pt idx="24">
                  <c:v>Marc</c:v>
                </c:pt>
              </c:strCache>
            </c:strRef>
          </c:cat>
          <c:val>
            <c:numRef>
              <c:f>VQ!$N$2:$N$26</c:f>
              <c:numCache>
                <c:formatCode>General</c:formatCode>
                <c:ptCount val="25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4</c:v>
                </c:pt>
                <c:pt idx="10">
                  <c:v>7</c:v>
                </c:pt>
                <c:pt idx="11">
                  <c:v>8</c:v>
                </c:pt>
                <c:pt idx="12">
                  <c:v>6</c:v>
                </c:pt>
                <c:pt idx="13">
                  <c:v>4</c:v>
                </c:pt>
                <c:pt idx="14">
                  <c:v>4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</c:v>
                </c:pt>
                <c:pt idx="23">
                  <c:v>7</c:v>
                </c:pt>
                <c:pt idx="24">
                  <c:v>2</c:v>
                </c:pt>
              </c:numCache>
            </c:numRef>
          </c:val>
        </c:ser>
        <c:dLbls>
          <c:showVal val="1"/>
        </c:dLbls>
        <c:overlap val="-25"/>
        <c:axId val="55535488"/>
        <c:axId val="55537024"/>
      </c:barChart>
      <c:catAx>
        <c:axId val="55535488"/>
        <c:scaling>
          <c:orientation val="minMax"/>
        </c:scaling>
        <c:axPos val="b"/>
        <c:majorTickMark val="none"/>
        <c:tickLblPos val="nextTo"/>
        <c:crossAx val="55537024"/>
        <c:crosses val="autoZero"/>
        <c:auto val="1"/>
        <c:lblAlgn val="ctr"/>
        <c:lblOffset val="100"/>
      </c:catAx>
      <c:valAx>
        <c:axId val="55537024"/>
        <c:scaling>
          <c:orientation val="minMax"/>
        </c:scaling>
        <c:delete val="1"/>
        <c:axPos val="l"/>
        <c:numFmt formatCode="General" sourceLinked="1"/>
        <c:majorTickMark val="none"/>
        <c:tickLblPos val="none"/>
        <c:crossAx val="55535488"/>
        <c:crosses val="autoZero"/>
        <c:crossBetween val="between"/>
      </c:valAx>
    </c:plotArea>
    <c:legend>
      <c:legendPos val="t"/>
    </c:legend>
    <c:plotVisOnly val="1"/>
    <c:dispBlanksAs val="gap"/>
  </c:chart>
  <c:printSettings>
    <c:headerFooter/>
    <c:pageMargins b="1" l="0.75000000000000022" r="0.75000000000000022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18"/>
  <c:chart>
    <c:title>
      <c:tx>
        <c:rich>
          <a:bodyPr/>
          <a:lstStyle/>
          <a:p>
            <a:pPr>
              <a:defRPr/>
            </a:pPr>
            <a:r>
              <a:rPr lang="fr-FR"/>
              <a:t>Nombre de VQ par mois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VQ!$Q$1</c:f>
              <c:strCache>
                <c:ptCount val="1"/>
                <c:pt idx="0">
                  <c:v>Nb</c:v>
                </c:pt>
              </c:strCache>
            </c:strRef>
          </c:tx>
          <c:cat>
            <c:strRef>
              <c:f>VQ!$P$2:$P$13</c:f>
              <c:strCache>
                <c:ptCount val="12"/>
                <c:pt idx="0">
                  <c:v>Juillet</c:v>
                </c:pt>
                <c:pt idx="1">
                  <c:v>Aout</c:v>
                </c:pt>
                <c:pt idx="2">
                  <c:v>Septembre</c:v>
                </c:pt>
                <c:pt idx="3">
                  <c:v>Octobre</c:v>
                </c:pt>
                <c:pt idx="4">
                  <c:v>Novembre</c:v>
                </c:pt>
                <c:pt idx="5">
                  <c:v>Decembre</c:v>
                </c:pt>
                <c:pt idx="6">
                  <c:v>Janvier</c:v>
                </c:pt>
                <c:pt idx="7">
                  <c:v>Fevrier</c:v>
                </c:pt>
                <c:pt idx="8">
                  <c:v>Mars</c:v>
                </c:pt>
                <c:pt idx="9">
                  <c:v>Avril</c:v>
                </c:pt>
                <c:pt idx="10">
                  <c:v>Mai </c:v>
                </c:pt>
                <c:pt idx="11">
                  <c:v>Juin</c:v>
                </c:pt>
              </c:strCache>
            </c:strRef>
          </c:cat>
          <c:val>
            <c:numRef>
              <c:f>VQ!$Q$2:$Q$13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13</c:v>
                </c:pt>
                <c:pt idx="3">
                  <c:v>5</c:v>
                </c:pt>
                <c:pt idx="4">
                  <c:v>10</c:v>
                </c:pt>
                <c:pt idx="5">
                  <c:v>4</c:v>
                </c:pt>
                <c:pt idx="6">
                  <c:v>8</c:v>
                </c:pt>
                <c:pt idx="7">
                  <c:v>6</c:v>
                </c:pt>
                <c:pt idx="8">
                  <c:v>4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</c:numCache>
            </c:numRef>
          </c:val>
        </c:ser>
        <c:dLbls>
          <c:showVal val="1"/>
        </c:dLbls>
        <c:overlap val="-25"/>
        <c:axId val="56036736"/>
        <c:axId val="56038528"/>
      </c:barChart>
      <c:catAx>
        <c:axId val="56036736"/>
        <c:scaling>
          <c:orientation val="minMax"/>
        </c:scaling>
        <c:axPos val="b"/>
        <c:majorTickMark val="none"/>
        <c:tickLblPos val="nextTo"/>
        <c:crossAx val="56038528"/>
        <c:crosses val="autoZero"/>
        <c:auto val="1"/>
        <c:lblAlgn val="ctr"/>
        <c:lblOffset val="100"/>
      </c:catAx>
      <c:valAx>
        <c:axId val="56038528"/>
        <c:scaling>
          <c:orientation val="minMax"/>
        </c:scaling>
        <c:delete val="1"/>
        <c:axPos val="l"/>
        <c:numFmt formatCode="General" sourceLinked="1"/>
        <c:tickLblPos val="none"/>
        <c:crossAx val="56036736"/>
        <c:crosses val="autoZero"/>
        <c:crossBetween val="between"/>
      </c:valAx>
    </c:plotArea>
    <c:legend>
      <c:legendPos val="t"/>
    </c:legend>
    <c:plotVisOnly val="1"/>
    <c:dispBlanksAs val="gap"/>
  </c:chart>
  <c:printSettings>
    <c:headerFooter/>
    <c:pageMargins b="1" l="0.75000000000000022" r="0.75000000000000022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>
              <a:defRPr/>
            </a:pPr>
            <a:r>
              <a:rPr lang="fr-FR"/>
              <a:t>Budget VQ / Budget VQ par type de structure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cat>
            <c:strRef>
              <c:f>VQ!$P$16:$P$18</c:f>
              <c:strCache>
                <c:ptCount val="3"/>
                <c:pt idx="0">
                  <c:v>Budget VQ</c:v>
                </c:pt>
                <c:pt idx="1">
                  <c:v>Université</c:v>
                </c:pt>
                <c:pt idx="2">
                  <c:v>Autre</c:v>
                </c:pt>
              </c:strCache>
            </c:strRef>
          </c:cat>
          <c:val>
            <c:numRef>
              <c:f>VQ!$Q$16:$Q$18</c:f>
              <c:numCache>
                <c:formatCode>_-* #,##0.00\ [$€-40C]_-;\-* #,##0.00\ [$€-40C]_-;_-* "-"??\ [$€-40C]_-;_-@_-</c:formatCode>
                <c:ptCount val="3"/>
                <c:pt idx="0">
                  <c:v>3091.1</c:v>
                </c:pt>
                <c:pt idx="1">
                  <c:v>1702.6</c:v>
                </c:pt>
                <c:pt idx="2">
                  <c:v>1388.5</c:v>
                </c:pt>
              </c:numCache>
            </c:numRef>
          </c:val>
        </c:ser>
        <c:dLbls>
          <c:showVal val="1"/>
        </c:dLbls>
        <c:overlap val="-25"/>
        <c:axId val="56059008"/>
        <c:axId val="56060544"/>
      </c:barChart>
      <c:catAx>
        <c:axId val="56059008"/>
        <c:scaling>
          <c:orientation val="minMax"/>
        </c:scaling>
        <c:axPos val="b"/>
        <c:majorTickMark val="none"/>
        <c:tickLblPos val="nextTo"/>
        <c:crossAx val="56060544"/>
        <c:crosses val="autoZero"/>
        <c:auto val="1"/>
        <c:lblAlgn val="ctr"/>
        <c:lblOffset val="100"/>
      </c:catAx>
      <c:valAx>
        <c:axId val="56060544"/>
        <c:scaling>
          <c:orientation val="minMax"/>
        </c:scaling>
        <c:delete val="1"/>
        <c:axPos val="l"/>
        <c:numFmt formatCode="_-* #,##0.00\ [$€-40C]_-;\-* #,##0.00\ [$€-40C]_-;_-* &quot;-&quot;??\ [$€-40C]_-;_-@_-" sourceLinked="1"/>
        <c:majorTickMark val="none"/>
        <c:tickLblPos val="none"/>
        <c:crossAx val="56059008"/>
        <c:crosses val="autoZero"/>
        <c:crossBetween val="between"/>
      </c:valAx>
    </c:plotArea>
    <c:legend>
      <c:legendPos val="t"/>
    </c:legend>
    <c:plotVisOnly val="1"/>
    <c:dispBlanksAs val="gap"/>
  </c:chart>
  <c:printSettings>
    <c:headerFooter/>
    <c:pageMargins b="1" l="0.75000000000000022" r="0.75000000000000022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18"/>
  <c:chart>
    <c:title>
      <c:tx>
        <c:rich>
          <a:bodyPr/>
          <a:lstStyle/>
          <a:p>
            <a:pPr>
              <a:defRPr/>
            </a:pPr>
            <a:r>
              <a:rPr lang="fr-FR"/>
              <a:t>Nombre de PM</a:t>
            </a:r>
            <a:r>
              <a:rPr lang="fr-FR" baseline="0"/>
              <a:t> par mois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'Passage de marque'!$Q$1</c:f>
              <c:strCache>
                <c:ptCount val="1"/>
                <c:pt idx="0">
                  <c:v>PM J.C.</c:v>
                </c:pt>
              </c:strCache>
            </c:strRef>
          </c:tx>
          <c:cat>
            <c:strRef>
              <c:f>'Passage de marque'!$P$2:$P$13</c:f>
              <c:strCache>
                <c:ptCount val="12"/>
                <c:pt idx="0">
                  <c:v>Juillet</c:v>
                </c:pt>
                <c:pt idx="1">
                  <c:v>Août</c:v>
                </c:pt>
                <c:pt idx="2">
                  <c:v>Septembre</c:v>
                </c:pt>
                <c:pt idx="3">
                  <c:v>Octobre</c:v>
                </c:pt>
                <c:pt idx="4">
                  <c:v>Novembre</c:v>
                </c:pt>
                <c:pt idx="5">
                  <c:v>Décembre</c:v>
                </c:pt>
                <c:pt idx="6">
                  <c:v>Janvier</c:v>
                </c:pt>
                <c:pt idx="7">
                  <c:v>Février</c:v>
                </c:pt>
                <c:pt idx="8">
                  <c:v>Mars</c:v>
                </c:pt>
                <c:pt idx="9">
                  <c:v>Avril</c:v>
                </c:pt>
                <c:pt idx="10">
                  <c:v>Mai</c:v>
                </c:pt>
                <c:pt idx="11">
                  <c:v>Juin</c:v>
                </c:pt>
              </c:strCache>
            </c:strRef>
          </c:cat>
          <c:val>
            <c:numRef>
              <c:f>'Passage de marque'!$Q$2:$Q$13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3</c:v>
                </c:pt>
                <c:pt idx="5">
                  <c:v>0</c:v>
                </c:pt>
                <c:pt idx="6">
                  <c:v>7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</c:ser>
        <c:ser>
          <c:idx val="1"/>
          <c:order val="1"/>
          <c:tx>
            <c:strRef>
              <c:f>'Passage de marque'!$R$1</c:f>
              <c:strCache>
                <c:ptCount val="1"/>
                <c:pt idx="0">
                  <c:v>PM P.J.E.</c:v>
                </c:pt>
              </c:strCache>
            </c:strRef>
          </c:tx>
          <c:cat>
            <c:strRef>
              <c:f>'Passage de marque'!$P$2:$P$13</c:f>
              <c:strCache>
                <c:ptCount val="12"/>
                <c:pt idx="0">
                  <c:v>Juillet</c:v>
                </c:pt>
                <c:pt idx="1">
                  <c:v>Août</c:v>
                </c:pt>
                <c:pt idx="2">
                  <c:v>Septembre</c:v>
                </c:pt>
                <c:pt idx="3">
                  <c:v>Octobre</c:v>
                </c:pt>
                <c:pt idx="4">
                  <c:v>Novembre</c:v>
                </c:pt>
                <c:pt idx="5">
                  <c:v>Décembre</c:v>
                </c:pt>
                <c:pt idx="6">
                  <c:v>Janvier</c:v>
                </c:pt>
                <c:pt idx="7">
                  <c:v>Février</c:v>
                </c:pt>
                <c:pt idx="8">
                  <c:v>Mars</c:v>
                </c:pt>
                <c:pt idx="9">
                  <c:v>Avril</c:v>
                </c:pt>
                <c:pt idx="10">
                  <c:v>Mai</c:v>
                </c:pt>
                <c:pt idx="11">
                  <c:v>Juin</c:v>
                </c:pt>
              </c:strCache>
            </c:strRef>
          </c:cat>
          <c:val>
            <c:numRef>
              <c:f>'Passage de marque'!$R$2:$R$13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3</c:v>
                </c:pt>
              </c:numCache>
            </c:numRef>
          </c:val>
        </c:ser>
        <c:ser>
          <c:idx val="2"/>
          <c:order val="2"/>
          <c:tx>
            <c:strRef>
              <c:f>'Passage de marque'!$S$1</c:f>
              <c:strCache>
                <c:ptCount val="1"/>
                <c:pt idx="0">
                  <c:v>PM J.E.</c:v>
                </c:pt>
              </c:strCache>
            </c:strRef>
          </c:tx>
          <c:cat>
            <c:strRef>
              <c:f>'Passage de marque'!$P$2:$P$13</c:f>
              <c:strCache>
                <c:ptCount val="12"/>
                <c:pt idx="0">
                  <c:v>Juillet</c:v>
                </c:pt>
                <c:pt idx="1">
                  <c:v>Août</c:v>
                </c:pt>
                <c:pt idx="2">
                  <c:v>Septembre</c:v>
                </c:pt>
                <c:pt idx="3">
                  <c:v>Octobre</c:v>
                </c:pt>
                <c:pt idx="4">
                  <c:v>Novembre</c:v>
                </c:pt>
                <c:pt idx="5">
                  <c:v>Décembre</c:v>
                </c:pt>
                <c:pt idx="6">
                  <c:v>Janvier</c:v>
                </c:pt>
                <c:pt idx="7">
                  <c:v>Février</c:v>
                </c:pt>
                <c:pt idx="8">
                  <c:v>Mars</c:v>
                </c:pt>
                <c:pt idx="9">
                  <c:v>Avril</c:v>
                </c:pt>
                <c:pt idx="10">
                  <c:v>Mai</c:v>
                </c:pt>
                <c:pt idx="11">
                  <c:v>Juin</c:v>
                </c:pt>
              </c:strCache>
            </c:strRef>
          </c:cat>
          <c:val>
            <c:numRef>
              <c:f>'Passage de marque'!$S$2:$S$13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Val val="1"/>
        </c:dLbls>
        <c:overlap val="-25"/>
        <c:axId val="57177216"/>
        <c:axId val="57178752"/>
      </c:barChart>
      <c:catAx>
        <c:axId val="57177216"/>
        <c:scaling>
          <c:orientation val="minMax"/>
        </c:scaling>
        <c:axPos val="b"/>
        <c:majorTickMark val="none"/>
        <c:tickLblPos val="nextTo"/>
        <c:crossAx val="57178752"/>
        <c:crosses val="autoZero"/>
        <c:auto val="1"/>
        <c:lblAlgn val="ctr"/>
        <c:lblOffset val="100"/>
      </c:catAx>
      <c:valAx>
        <c:axId val="57178752"/>
        <c:scaling>
          <c:orientation val="minMax"/>
        </c:scaling>
        <c:delete val="1"/>
        <c:axPos val="l"/>
        <c:numFmt formatCode="General" sourceLinked="1"/>
        <c:majorTickMark val="none"/>
        <c:tickLblPos val="none"/>
        <c:crossAx val="57177216"/>
        <c:crosses val="autoZero"/>
        <c:crossBetween val="between"/>
      </c:valAx>
    </c:plotArea>
    <c:legend>
      <c:legendPos val="t"/>
    </c:legend>
    <c:plotVisOnly val="1"/>
    <c:dispBlanksAs val="gap"/>
  </c:chart>
  <c:printSettings>
    <c:headerFooter/>
    <c:pageMargins b="1" l="0.75000000000000022" r="0.75000000000000022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34"/>
  <c:chart>
    <c:title>
      <c:tx>
        <c:rich>
          <a:bodyPr/>
          <a:lstStyle/>
          <a:p>
            <a:pPr>
              <a:defRPr/>
            </a:pPr>
            <a:r>
              <a:rPr lang="fr-FR"/>
              <a:t>Nombre de PM Universté par mois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'Passage de marque'!$Q$15</c:f>
              <c:strCache>
                <c:ptCount val="1"/>
                <c:pt idx="0">
                  <c:v>PM J.C.</c:v>
                </c:pt>
              </c:strCache>
            </c:strRef>
          </c:tx>
          <c:cat>
            <c:strRef>
              <c:f>'Passage de marque'!$P$16:$P$27</c:f>
              <c:strCache>
                <c:ptCount val="12"/>
                <c:pt idx="0">
                  <c:v>Juillet</c:v>
                </c:pt>
                <c:pt idx="1">
                  <c:v>Août</c:v>
                </c:pt>
                <c:pt idx="2">
                  <c:v>Septembre</c:v>
                </c:pt>
                <c:pt idx="3">
                  <c:v>Octobre</c:v>
                </c:pt>
                <c:pt idx="4">
                  <c:v>Novembre</c:v>
                </c:pt>
                <c:pt idx="5">
                  <c:v>Décembre</c:v>
                </c:pt>
                <c:pt idx="6">
                  <c:v>Janvier</c:v>
                </c:pt>
                <c:pt idx="7">
                  <c:v>Février</c:v>
                </c:pt>
                <c:pt idx="8">
                  <c:v>Mars</c:v>
                </c:pt>
                <c:pt idx="9">
                  <c:v>Avril</c:v>
                </c:pt>
                <c:pt idx="10">
                  <c:v>Mai</c:v>
                </c:pt>
                <c:pt idx="11">
                  <c:v>Juin</c:v>
                </c:pt>
              </c:strCache>
            </c:strRef>
          </c:cat>
          <c:val>
            <c:numRef>
              <c:f>'Passage de marque'!$Q$16:$Q$27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</c:ser>
        <c:ser>
          <c:idx val="1"/>
          <c:order val="1"/>
          <c:tx>
            <c:strRef>
              <c:f>'Passage de marque'!$R$15</c:f>
              <c:strCache>
                <c:ptCount val="1"/>
                <c:pt idx="0">
                  <c:v>PM P.J.E.</c:v>
                </c:pt>
              </c:strCache>
            </c:strRef>
          </c:tx>
          <c:cat>
            <c:strRef>
              <c:f>'Passage de marque'!$P$16:$P$27</c:f>
              <c:strCache>
                <c:ptCount val="12"/>
                <c:pt idx="0">
                  <c:v>Juillet</c:v>
                </c:pt>
                <c:pt idx="1">
                  <c:v>Août</c:v>
                </c:pt>
                <c:pt idx="2">
                  <c:v>Septembre</c:v>
                </c:pt>
                <c:pt idx="3">
                  <c:v>Octobre</c:v>
                </c:pt>
                <c:pt idx="4">
                  <c:v>Novembre</c:v>
                </c:pt>
                <c:pt idx="5">
                  <c:v>Décembre</c:v>
                </c:pt>
                <c:pt idx="6">
                  <c:v>Janvier</c:v>
                </c:pt>
                <c:pt idx="7">
                  <c:v>Février</c:v>
                </c:pt>
                <c:pt idx="8">
                  <c:v>Mars</c:v>
                </c:pt>
                <c:pt idx="9">
                  <c:v>Avril</c:v>
                </c:pt>
                <c:pt idx="10">
                  <c:v>Mai</c:v>
                </c:pt>
                <c:pt idx="11">
                  <c:v>Juin</c:v>
                </c:pt>
              </c:strCache>
            </c:strRef>
          </c:cat>
          <c:val>
            <c:numRef>
              <c:f>'Passage de marque'!$R$16:$R$27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</c:ser>
        <c:ser>
          <c:idx val="2"/>
          <c:order val="2"/>
          <c:tx>
            <c:strRef>
              <c:f>'Passage de marque'!$S$15</c:f>
              <c:strCache>
                <c:ptCount val="1"/>
                <c:pt idx="0">
                  <c:v>PM J.E.</c:v>
                </c:pt>
              </c:strCache>
            </c:strRef>
          </c:tx>
          <c:cat>
            <c:strRef>
              <c:f>'Passage de marque'!$P$16:$P$27</c:f>
              <c:strCache>
                <c:ptCount val="12"/>
                <c:pt idx="0">
                  <c:v>Juillet</c:v>
                </c:pt>
                <c:pt idx="1">
                  <c:v>Août</c:v>
                </c:pt>
                <c:pt idx="2">
                  <c:v>Septembre</c:v>
                </c:pt>
                <c:pt idx="3">
                  <c:v>Octobre</c:v>
                </c:pt>
                <c:pt idx="4">
                  <c:v>Novembre</c:v>
                </c:pt>
                <c:pt idx="5">
                  <c:v>Décembre</c:v>
                </c:pt>
                <c:pt idx="6">
                  <c:v>Janvier</c:v>
                </c:pt>
                <c:pt idx="7">
                  <c:v>Février</c:v>
                </c:pt>
                <c:pt idx="8">
                  <c:v>Mars</c:v>
                </c:pt>
                <c:pt idx="9">
                  <c:v>Avril</c:v>
                </c:pt>
                <c:pt idx="10">
                  <c:v>Mai</c:v>
                </c:pt>
                <c:pt idx="11">
                  <c:v>Juin</c:v>
                </c:pt>
              </c:strCache>
            </c:strRef>
          </c:cat>
          <c:val>
            <c:numRef>
              <c:f>'Passage de marque'!$S$16:$S$27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Val val="1"/>
        </c:dLbls>
        <c:overlap val="-25"/>
        <c:axId val="55985280"/>
        <c:axId val="55986816"/>
      </c:barChart>
      <c:catAx>
        <c:axId val="55985280"/>
        <c:scaling>
          <c:orientation val="minMax"/>
        </c:scaling>
        <c:axPos val="b"/>
        <c:majorTickMark val="none"/>
        <c:tickLblPos val="nextTo"/>
        <c:crossAx val="55986816"/>
        <c:crosses val="autoZero"/>
        <c:auto val="1"/>
        <c:lblAlgn val="ctr"/>
        <c:lblOffset val="100"/>
      </c:catAx>
      <c:valAx>
        <c:axId val="55986816"/>
        <c:scaling>
          <c:orientation val="minMax"/>
        </c:scaling>
        <c:delete val="1"/>
        <c:axPos val="l"/>
        <c:numFmt formatCode="General" sourceLinked="1"/>
        <c:tickLblPos val="none"/>
        <c:crossAx val="55985280"/>
        <c:crosses val="autoZero"/>
        <c:crossBetween val="between"/>
      </c:valAx>
    </c:plotArea>
    <c:legend>
      <c:legendPos val="t"/>
    </c:legend>
    <c:plotVisOnly val="1"/>
    <c:dispBlanksAs val="gap"/>
  </c:chart>
  <c:printSettings>
    <c:headerFooter/>
    <c:pageMargins b="1" l="0.75000000000000022" r="0.75000000000000022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21"/>
  <c:chart>
    <c:title>
      <c:tx>
        <c:rich>
          <a:bodyPr/>
          <a:lstStyle/>
          <a:p>
            <a:pPr>
              <a:defRPr/>
            </a:pPr>
            <a:r>
              <a:rPr lang="fr-FR"/>
              <a:t>Evolution du nombre de structures universtaires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'Passage de marque'!$N$1</c:f>
              <c:strCache>
                <c:ptCount val="1"/>
                <c:pt idx="0">
                  <c:v>Nb</c:v>
                </c:pt>
              </c:strCache>
            </c:strRef>
          </c:tx>
          <c:marker>
            <c:symbol val="none"/>
          </c:marker>
          <c:cat>
            <c:strRef>
              <c:f>'Passage de marque'!$M$2:$M$13</c:f>
              <c:strCache>
                <c:ptCount val="12"/>
                <c:pt idx="0">
                  <c:v>Juillet</c:v>
                </c:pt>
                <c:pt idx="1">
                  <c:v>Août</c:v>
                </c:pt>
                <c:pt idx="2">
                  <c:v>Septembre</c:v>
                </c:pt>
                <c:pt idx="3">
                  <c:v>Octobre</c:v>
                </c:pt>
                <c:pt idx="4">
                  <c:v>Novembre</c:v>
                </c:pt>
                <c:pt idx="5">
                  <c:v>Décembre</c:v>
                </c:pt>
                <c:pt idx="6">
                  <c:v>Janvier</c:v>
                </c:pt>
                <c:pt idx="7">
                  <c:v>Février</c:v>
                </c:pt>
                <c:pt idx="8">
                  <c:v>Mars</c:v>
                </c:pt>
                <c:pt idx="9">
                  <c:v>Avril</c:v>
                </c:pt>
                <c:pt idx="10">
                  <c:v>Mai</c:v>
                </c:pt>
                <c:pt idx="11">
                  <c:v>Juin</c:v>
                </c:pt>
              </c:strCache>
            </c:strRef>
          </c:cat>
          <c:val>
            <c:numRef>
              <c:f>'Passage de marque'!$N$2:$N$13</c:f>
              <c:numCache>
                <c:formatCode>General</c:formatCode>
                <c:ptCount val="12"/>
                <c:pt idx="0">
                  <c:v>23</c:v>
                </c:pt>
                <c:pt idx="1">
                  <c:v>24</c:v>
                </c:pt>
                <c:pt idx="2">
                  <c:v>22</c:v>
                </c:pt>
                <c:pt idx="3">
                  <c:v>21</c:v>
                </c:pt>
                <c:pt idx="4">
                  <c:v>20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23</c:v>
                </c:pt>
                <c:pt idx="9">
                  <c:v>23</c:v>
                </c:pt>
                <c:pt idx="10">
                  <c:v>23</c:v>
                </c:pt>
                <c:pt idx="11">
                  <c:v>21</c:v>
                </c:pt>
              </c:numCache>
            </c:numRef>
          </c:val>
        </c:ser>
        <c:dLbls>
          <c:showVal val="1"/>
        </c:dLbls>
        <c:marker val="1"/>
        <c:axId val="56011008"/>
        <c:axId val="57217024"/>
      </c:lineChart>
      <c:catAx>
        <c:axId val="56011008"/>
        <c:scaling>
          <c:orientation val="minMax"/>
        </c:scaling>
        <c:axPos val="b"/>
        <c:majorTickMark val="none"/>
        <c:tickLblPos val="nextTo"/>
        <c:crossAx val="57217024"/>
        <c:crosses val="autoZero"/>
        <c:auto val="1"/>
        <c:lblAlgn val="ctr"/>
        <c:lblOffset val="100"/>
      </c:catAx>
      <c:valAx>
        <c:axId val="57217024"/>
        <c:scaling>
          <c:orientation val="minMax"/>
        </c:scaling>
        <c:delete val="1"/>
        <c:axPos val="l"/>
        <c:numFmt formatCode="General" sourceLinked="1"/>
        <c:tickLblPos val="none"/>
        <c:crossAx val="56011008"/>
        <c:crosses val="autoZero"/>
        <c:crossBetween val="between"/>
      </c:valAx>
    </c:plotArea>
    <c:legend>
      <c:legendPos val="t"/>
    </c:legend>
    <c:plotVisOnly val="1"/>
    <c:dispBlanksAs val="gap"/>
  </c:chart>
  <c:printSettings>
    <c:headerFooter/>
    <c:pageMargins b="1" l="0.75000000000000022" r="0.75000000000000022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18"/>
  <c:chart>
    <c:title>
      <c:tx>
        <c:rich>
          <a:bodyPr/>
          <a:lstStyle/>
          <a:p>
            <a:pPr>
              <a:defRPr/>
            </a:pPr>
            <a:r>
              <a:rPr lang="fr-FR"/>
              <a:t>Evolution du nombre de structures</a:t>
            </a:r>
          </a:p>
        </c:rich>
      </c:tx>
    </c:title>
    <c:plotArea>
      <c:layout/>
      <c:lineChart>
        <c:grouping val="standard"/>
        <c:ser>
          <c:idx val="0"/>
          <c:order val="0"/>
          <c:marker>
            <c:symbol val="none"/>
          </c:marker>
          <c:cat>
            <c:strRef>
              <c:f>'Passage de marque'!$J$2:$J$13</c:f>
              <c:strCache>
                <c:ptCount val="12"/>
                <c:pt idx="0">
                  <c:v>Juillet</c:v>
                </c:pt>
                <c:pt idx="1">
                  <c:v>Août</c:v>
                </c:pt>
                <c:pt idx="2">
                  <c:v>Septembre</c:v>
                </c:pt>
                <c:pt idx="3">
                  <c:v>Octobre</c:v>
                </c:pt>
                <c:pt idx="4">
                  <c:v>Novembre</c:v>
                </c:pt>
                <c:pt idx="5">
                  <c:v>Décembre</c:v>
                </c:pt>
                <c:pt idx="6">
                  <c:v>Janvier</c:v>
                </c:pt>
                <c:pt idx="7">
                  <c:v>Février</c:v>
                </c:pt>
                <c:pt idx="8">
                  <c:v>Mars</c:v>
                </c:pt>
                <c:pt idx="9">
                  <c:v>Avril</c:v>
                </c:pt>
                <c:pt idx="10">
                  <c:v>Mai</c:v>
                </c:pt>
                <c:pt idx="11">
                  <c:v>Juin</c:v>
                </c:pt>
              </c:strCache>
            </c:strRef>
          </c:cat>
          <c:val>
            <c:numRef>
              <c:f>'Passage de marque'!$K$2:$K$13</c:f>
              <c:numCache>
                <c:formatCode>General</c:formatCode>
                <c:ptCount val="12"/>
                <c:pt idx="0">
                  <c:v>40</c:v>
                </c:pt>
                <c:pt idx="1">
                  <c:v>41</c:v>
                </c:pt>
                <c:pt idx="2">
                  <c:v>41</c:v>
                </c:pt>
                <c:pt idx="3">
                  <c:v>42</c:v>
                </c:pt>
                <c:pt idx="4">
                  <c:v>44</c:v>
                </c:pt>
                <c:pt idx="5">
                  <c:v>44</c:v>
                </c:pt>
                <c:pt idx="6">
                  <c:v>42</c:v>
                </c:pt>
                <c:pt idx="7">
                  <c:v>46</c:v>
                </c:pt>
                <c:pt idx="8">
                  <c:v>46</c:v>
                </c:pt>
                <c:pt idx="9">
                  <c:v>46</c:v>
                </c:pt>
                <c:pt idx="10">
                  <c:v>46</c:v>
                </c:pt>
                <c:pt idx="11">
                  <c:v>45</c:v>
                </c:pt>
              </c:numCache>
            </c:numRef>
          </c:val>
        </c:ser>
        <c:dLbls>
          <c:showVal val="1"/>
        </c:dLbls>
        <c:marker val="1"/>
        <c:axId val="57241600"/>
        <c:axId val="57243136"/>
      </c:lineChart>
      <c:catAx>
        <c:axId val="57241600"/>
        <c:scaling>
          <c:orientation val="minMax"/>
        </c:scaling>
        <c:axPos val="b"/>
        <c:majorTickMark val="none"/>
        <c:tickLblPos val="nextTo"/>
        <c:crossAx val="57243136"/>
        <c:crosses val="autoZero"/>
        <c:auto val="1"/>
        <c:lblAlgn val="ctr"/>
        <c:lblOffset val="100"/>
      </c:catAx>
      <c:valAx>
        <c:axId val="57243136"/>
        <c:scaling>
          <c:orientation val="minMax"/>
        </c:scaling>
        <c:delete val="1"/>
        <c:axPos val="l"/>
        <c:numFmt formatCode="General" sourceLinked="1"/>
        <c:tickLblPos val="none"/>
        <c:crossAx val="57241600"/>
        <c:crosses val="autoZero"/>
        <c:crossBetween val="between"/>
      </c:valAx>
    </c:plotArea>
    <c:legend>
      <c:legendPos val="t"/>
    </c:legend>
    <c:plotVisOnly val="1"/>
    <c:dispBlanksAs val="gap"/>
  </c:chart>
  <c:printSettings>
    <c:headerFooter/>
    <c:pageMargins b="1" l="0.75000000000000022" r="0.75000000000000022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18"/>
  <c:chart>
    <c:title>
      <c:tx>
        <c:rich>
          <a:bodyPr/>
          <a:lstStyle/>
          <a:p>
            <a:pPr>
              <a:defRPr/>
            </a:pPr>
            <a:r>
              <a:rPr lang="fr-FR"/>
              <a:t>Part de prise de contact par type d'établissement</a:t>
            </a:r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showPercent val="1"/>
            <c:showLeaderLines val="1"/>
          </c:dLbls>
          <c:cat>
            <c:strRef>
              <c:f>'Demande d''integration'!$Q$16:$Q$19</c:f>
              <c:strCache>
                <c:ptCount val="4"/>
                <c:pt idx="0">
                  <c:v>Université</c:v>
                </c:pt>
                <c:pt idx="1">
                  <c:v>Commerce</c:v>
                </c:pt>
                <c:pt idx="2">
                  <c:v>Ingé</c:v>
                </c:pt>
                <c:pt idx="3">
                  <c:v>Autre</c:v>
                </c:pt>
              </c:strCache>
            </c:strRef>
          </c:cat>
          <c:val>
            <c:numRef>
              <c:f>'Demande d''integration'!$R$16:$R$19</c:f>
              <c:numCache>
                <c:formatCode>General</c:formatCode>
                <c:ptCount val="4"/>
                <c:pt idx="0">
                  <c:v>60</c:v>
                </c:pt>
                <c:pt idx="1">
                  <c:v>24</c:v>
                </c:pt>
                <c:pt idx="2">
                  <c:v>38</c:v>
                </c:pt>
                <c:pt idx="3">
                  <c:v>23</c:v>
                </c:pt>
              </c:numCache>
            </c:numRef>
          </c:val>
        </c:ser>
        <c:dLbls>
          <c:showPercent val="1"/>
        </c:dLbls>
      </c:pie3DChart>
    </c:plotArea>
    <c:legend>
      <c:legendPos val="r"/>
    </c:legend>
    <c:plotVisOnly val="1"/>
    <c:dispBlanksAs val="zero"/>
  </c:chart>
  <c:printSettings>
    <c:headerFooter/>
    <c:pageMargins b="1" l="0.75000000000000022" r="0.75000000000000022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18"/>
  <c:chart>
    <c:title>
      <c:tx>
        <c:rich>
          <a:bodyPr/>
          <a:lstStyle/>
          <a:p>
            <a:pPr>
              <a:defRPr/>
            </a:pPr>
            <a:r>
              <a:rPr lang="fr-FR"/>
              <a:t>Nombre de demande d'intégration </a:t>
            </a:r>
          </a:p>
          <a:p>
            <a:pPr>
              <a:defRPr/>
            </a:pPr>
            <a:r>
              <a:rPr lang="fr-FR"/>
              <a:t>par mois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'Demande d''integration'!$R$1</c:f>
              <c:strCache>
                <c:ptCount val="1"/>
                <c:pt idx="0">
                  <c:v>Nb</c:v>
                </c:pt>
              </c:strCache>
            </c:strRef>
          </c:tx>
          <c:marker>
            <c:symbol val="none"/>
          </c:marker>
          <c:cat>
            <c:strRef>
              <c:f>'Demande d''integration'!$Q$2:$Q$13</c:f>
              <c:strCache>
                <c:ptCount val="12"/>
                <c:pt idx="0">
                  <c:v>Juillet</c:v>
                </c:pt>
                <c:pt idx="1">
                  <c:v>Août</c:v>
                </c:pt>
                <c:pt idx="2">
                  <c:v>Septembre</c:v>
                </c:pt>
                <c:pt idx="3">
                  <c:v>Octobre</c:v>
                </c:pt>
                <c:pt idx="4">
                  <c:v>Novembre</c:v>
                </c:pt>
                <c:pt idx="5">
                  <c:v>Décembre</c:v>
                </c:pt>
                <c:pt idx="6">
                  <c:v>Janvier</c:v>
                </c:pt>
                <c:pt idx="7">
                  <c:v>Février</c:v>
                </c:pt>
                <c:pt idx="8">
                  <c:v>Mars</c:v>
                </c:pt>
                <c:pt idx="9">
                  <c:v>Avril</c:v>
                </c:pt>
                <c:pt idx="10">
                  <c:v>Mai</c:v>
                </c:pt>
                <c:pt idx="11">
                  <c:v>Juin</c:v>
                </c:pt>
              </c:strCache>
            </c:strRef>
          </c:cat>
          <c:val>
            <c:numRef>
              <c:f>'Demande d''integration'!$R$2:$R$13</c:f>
              <c:numCache>
                <c:formatCode>General</c:formatCode>
                <c:ptCount val="12"/>
                <c:pt idx="0">
                  <c:v>18</c:v>
                </c:pt>
                <c:pt idx="1">
                  <c:v>5</c:v>
                </c:pt>
                <c:pt idx="2">
                  <c:v>25</c:v>
                </c:pt>
                <c:pt idx="3">
                  <c:v>30</c:v>
                </c:pt>
                <c:pt idx="4">
                  <c:v>21</c:v>
                </c:pt>
                <c:pt idx="5">
                  <c:v>10</c:v>
                </c:pt>
                <c:pt idx="6">
                  <c:v>8</c:v>
                </c:pt>
                <c:pt idx="7">
                  <c:v>#N/A</c:v>
                </c:pt>
                <c:pt idx="8">
                  <c:v>13</c:v>
                </c:pt>
                <c:pt idx="9">
                  <c:v>4</c:v>
                </c:pt>
                <c:pt idx="10">
                  <c:v>18</c:v>
                </c:pt>
                <c:pt idx="11">
                  <c:v>13</c:v>
                </c:pt>
              </c:numCache>
            </c:numRef>
          </c:val>
        </c:ser>
        <c:dLbls>
          <c:showVal val="1"/>
        </c:dLbls>
        <c:marker val="1"/>
        <c:axId val="57303040"/>
        <c:axId val="57304576"/>
      </c:lineChart>
      <c:catAx>
        <c:axId val="57303040"/>
        <c:scaling>
          <c:orientation val="minMax"/>
        </c:scaling>
        <c:axPos val="b"/>
        <c:majorTickMark val="none"/>
        <c:tickLblPos val="nextTo"/>
        <c:crossAx val="57304576"/>
        <c:crosses val="autoZero"/>
        <c:auto val="1"/>
        <c:lblAlgn val="ctr"/>
        <c:lblOffset val="100"/>
      </c:catAx>
      <c:valAx>
        <c:axId val="57304576"/>
        <c:scaling>
          <c:orientation val="minMax"/>
        </c:scaling>
        <c:delete val="1"/>
        <c:axPos val="l"/>
        <c:numFmt formatCode="General" sourceLinked="1"/>
        <c:tickLblPos val="none"/>
        <c:crossAx val="57303040"/>
        <c:crosses val="autoZero"/>
        <c:crossBetween val="between"/>
      </c:valAx>
    </c:plotArea>
    <c:legend>
      <c:legendPos val="t"/>
    </c:legend>
    <c:plotVisOnly val="1"/>
    <c:dispBlanksAs val="gap"/>
  </c:chart>
  <c:printSettings>
    <c:headerFooter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660400</xdr:colOff>
      <xdr:row>4</xdr:row>
      <xdr:rowOff>0</xdr:rowOff>
    </xdr:from>
    <xdr:to>
      <xdr:col>12</xdr:col>
      <xdr:colOff>279400</xdr:colOff>
      <xdr:row>19</xdr:row>
      <xdr:rowOff>76200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431800</xdr:colOff>
      <xdr:row>4</xdr:row>
      <xdr:rowOff>0</xdr:rowOff>
    </xdr:from>
    <xdr:to>
      <xdr:col>6</xdr:col>
      <xdr:colOff>50800</xdr:colOff>
      <xdr:row>19</xdr:row>
      <xdr:rowOff>76200</xdr:rowOff>
    </xdr:to>
    <xdr:graphicFrame macro="">
      <xdr:nvGraphicFramePr>
        <xdr:cNvPr id="4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812800</xdr:colOff>
      <xdr:row>4</xdr:row>
      <xdr:rowOff>12700</xdr:rowOff>
    </xdr:from>
    <xdr:to>
      <xdr:col>18</xdr:col>
      <xdr:colOff>431800</xdr:colOff>
      <xdr:row>19</xdr:row>
      <xdr:rowOff>88900</xdr:rowOff>
    </xdr:to>
    <xdr:graphicFrame macro="">
      <xdr:nvGraphicFramePr>
        <xdr:cNvPr id="5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419100</xdr:colOff>
      <xdr:row>23</xdr:row>
      <xdr:rowOff>0</xdr:rowOff>
    </xdr:from>
    <xdr:to>
      <xdr:col>9</xdr:col>
      <xdr:colOff>38100</xdr:colOff>
      <xdr:row>38</xdr:row>
      <xdr:rowOff>76200</xdr:rowOff>
    </xdr:to>
    <xdr:graphicFrame macro="">
      <xdr:nvGraphicFramePr>
        <xdr:cNvPr id="6" name="Graphique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114300</xdr:colOff>
      <xdr:row>22</xdr:row>
      <xdr:rowOff>139700</xdr:rowOff>
    </xdr:from>
    <xdr:to>
      <xdr:col>18</xdr:col>
      <xdr:colOff>457200</xdr:colOff>
      <xdr:row>38</xdr:row>
      <xdr:rowOff>38100</xdr:rowOff>
    </xdr:to>
    <xdr:graphicFrame macro="">
      <xdr:nvGraphicFramePr>
        <xdr:cNvPr id="7" name="Graphique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41</xdr:row>
      <xdr:rowOff>0</xdr:rowOff>
    </xdr:from>
    <xdr:to>
      <xdr:col>7</xdr:col>
      <xdr:colOff>520700</xdr:colOff>
      <xdr:row>56</xdr:row>
      <xdr:rowOff>76200</xdr:rowOff>
    </xdr:to>
    <xdr:graphicFrame macro="">
      <xdr:nvGraphicFramePr>
        <xdr:cNvPr id="8" name="Graphique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38100</xdr:colOff>
      <xdr:row>60</xdr:row>
      <xdr:rowOff>76200</xdr:rowOff>
    </xdr:from>
    <xdr:to>
      <xdr:col>9</xdr:col>
      <xdr:colOff>25400</xdr:colOff>
      <xdr:row>75</xdr:row>
      <xdr:rowOff>152400</xdr:rowOff>
    </xdr:to>
    <xdr:graphicFrame macro="">
      <xdr:nvGraphicFramePr>
        <xdr:cNvPr id="9" name="Graphique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25400</xdr:colOff>
      <xdr:row>77</xdr:row>
      <xdr:rowOff>12700</xdr:rowOff>
    </xdr:from>
    <xdr:to>
      <xdr:col>9</xdr:col>
      <xdr:colOff>25400</xdr:colOff>
      <xdr:row>92</xdr:row>
      <xdr:rowOff>88900</xdr:rowOff>
    </xdr:to>
    <xdr:graphicFrame macro="">
      <xdr:nvGraphicFramePr>
        <xdr:cNvPr id="10" name="Graphique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</xdr:col>
      <xdr:colOff>76200</xdr:colOff>
      <xdr:row>76</xdr:row>
      <xdr:rowOff>127000</xdr:rowOff>
    </xdr:from>
    <xdr:to>
      <xdr:col>19</xdr:col>
      <xdr:colOff>12700</xdr:colOff>
      <xdr:row>92</xdr:row>
      <xdr:rowOff>25400</xdr:rowOff>
    </xdr:to>
    <xdr:graphicFrame macro="">
      <xdr:nvGraphicFramePr>
        <xdr:cNvPr id="11" name="Graphique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10</xdr:col>
      <xdr:colOff>12700</xdr:colOff>
      <xdr:row>60</xdr:row>
      <xdr:rowOff>0</xdr:rowOff>
    </xdr:from>
    <xdr:to>
      <xdr:col>18</xdr:col>
      <xdr:colOff>800100</xdr:colOff>
      <xdr:row>75</xdr:row>
      <xdr:rowOff>76200</xdr:rowOff>
    </xdr:to>
    <xdr:graphicFrame macro="">
      <xdr:nvGraphicFramePr>
        <xdr:cNvPr id="12" name="Graphique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762000</xdr:colOff>
      <xdr:row>94</xdr:row>
      <xdr:rowOff>12700</xdr:rowOff>
    </xdr:from>
    <xdr:to>
      <xdr:col>7</xdr:col>
      <xdr:colOff>381000</xdr:colOff>
      <xdr:row>109</xdr:row>
      <xdr:rowOff>88900</xdr:rowOff>
    </xdr:to>
    <xdr:graphicFrame macro="">
      <xdr:nvGraphicFramePr>
        <xdr:cNvPr id="14" name="Graphique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0</xdr:colOff>
      <xdr:row>94</xdr:row>
      <xdr:rowOff>12700</xdr:rowOff>
    </xdr:from>
    <xdr:to>
      <xdr:col>14</xdr:col>
      <xdr:colOff>524935</xdr:colOff>
      <xdr:row>109</xdr:row>
      <xdr:rowOff>88900</xdr:rowOff>
    </xdr:to>
    <xdr:graphicFrame macro="">
      <xdr:nvGraphicFramePr>
        <xdr:cNvPr id="15" name="Graphique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mailto:maxime.noly@afip-formations.com" TargetMode="External"/><Relationship Id="rId117" Type="http://schemas.openxmlformats.org/officeDocument/2006/relationships/hyperlink" Target="mailto:loic.martin@edhec.com" TargetMode="External"/><Relationship Id="rId21" Type="http://schemas.openxmlformats.org/officeDocument/2006/relationships/hyperlink" Target="mailto:laucoq@free.fr" TargetMode="External"/><Relationship Id="rId42" Type="http://schemas.openxmlformats.org/officeDocument/2006/relationships/hyperlink" Target="mailto:sivarajah@et.esiea.fr" TargetMode="External"/><Relationship Id="rId47" Type="http://schemas.openxmlformats.org/officeDocument/2006/relationships/hyperlink" Target="mailto:clement.merjay@gmail.com" TargetMode="External"/><Relationship Id="rId63" Type="http://schemas.openxmlformats.org/officeDocument/2006/relationships/hyperlink" Target="mailto:elsa.bizet@gmail.com" TargetMode="External"/><Relationship Id="rId68" Type="http://schemas.openxmlformats.org/officeDocument/2006/relationships/hyperlink" Target="mailto:tsieri@gmail.com" TargetMode="External"/><Relationship Id="rId84" Type="http://schemas.openxmlformats.org/officeDocument/2006/relationships/hyperlink" Target="mailto:francois.kosmowski@sfr.fr" TargetMode="External"/><Relationship Id="rId89" Type="http://schemas.openxmlformats.org/officeDocument/2006/relationships/hyperlink" Target="mailto:ivan.tournier8@etu.univ-lorraine.fr" TargetMode="External"/><Relationship Id="rId112" Type="http://schemas.openxmlformats.org/officeDocument/2006/relationships/hyperlink" Target="mailto:anaisledda@gmail.com" TargetMode="External"/><Relationship Id="rId133" Type="http://schemas.openxmlformats.org/officeDocument/2006/relationships/hyperlink" Target="mailto:lelivrelouise@gmail.com" TargetMode="External"/><Relationship Id="rId138" Type="http://schemas.openxmlformats.org/officeDocument/2006/relationships/hyperlink" Target="mailto:paulo.van-der-ven@vetagro-sup.fr" TargetMode="External"/><Relationship Id="rId154" Type="http://schemas.openxmlformats.org/officeDocument/2006/relationships/hyperlink" Target="mailto:guillaume.charlot@icloud.com" TargetMode="External"/><Relationship Id="rId16" Type="http://schemas.openxmlformats.org/officeDocument/2006/relationships/hyperlink" Target="mailto:tczertow@gmail.com" TargetMode="External"/><Relationship Id="rId107" Type="http://schemas.openxmlformats.org/officeDocument/2006/relationships/hyperlink" Target="mailto:meryl.bier@gmail.com" TargetMode="External"/><Relationship Id="rId11" Type="http://schemas.openxmlformats.org/officeDocument/2006/relationships/hyperlink" Target="mailto:laurentdefois@orange.fr" TargetMode="External"/><Relationship Id="rId32" Type="http://schemas.openxmlformats.org/officeDocument/2006/relationships/hyperlink" Target="mailto:quentinlombart@hotmail.fr" TargetMode="External"/><Relationship Id="rId37" Type="http://schemas.openxmlformats.org/officeDocument/2006/relationships/hyperlink" Target="mailto:guillaumerey31@gmail.com" TargetMode="External"/><Relationship Id="rId53" Type="http://schemas.openxmlformats.org/officeDocument/2006/relationships/hyperlink" Target="mailto:benoit.willocq@iscom.org" TargetMode="External"/><Relationship Id="rId58" Type="http://schemas.openxmlformats.org/officeDocument/2006/relationships/hyperlink" Target="mailto:erwann.deverdun@free.fr" TargetMode="External"/><Relationship Id="rId74" Type="http://schemas.openxmlformats.org/officeDocument/2006/relationships/hyperlink" Target="mailto:yogeshwaaran.krishna-samy9@etu.univ-lorraine.fr" TargetMode="External"/><Relationship Id="rId79" Type="http://schemas.openxmlformats.org/officeDocument/2006/relationships/hyperlink" Target="mailto:secretaire.chalons@amje.fr" TargetMode="External"/><Relationship Id="rId102" Type="http://schemas.openxmlformats.org/officeDocument/2006/relationships/hyperlink" Target="mailto:amos.bric@orange.fr" TargetMode="External"/><Relationship Id="rId123" Type="http://schemas.openxmlformats.org/officeDocument/2006/relationships/hyperlink" Target="mailto:escoffierchloe@gmail.com" TargetMode="External"/><Relationship Id="rId128" Type="http://schemas.openxmlformats.org/officeDocument/2006/relationships/hyperlink" Target="mailto:theophile.balland@gmail.com" TargetMode="External"/><Relationship Id="rId144" Type="http://schemas.openxmlformats.org/officeDocument/2006/relationships/hyperlink" Target="mailto:julie.dolezon@isup-junior.com" TargetMode="External"/><Relationship Id="rId149" Type="http://schemas.openxmlformats.org/officeDocument/2006/relationships/hyperlink" Target="mailto:ines.lassourreuille@hotmail.fr" TargetMode="External"/><Relationship Id="rId5" Type="http://schemas.openxmlformats.org/officeDocument/2006/relationships/hyperlink" Target="mailto:Marie-anna.Metran@martinique.univ-ag.fr" TargetMode="External"/><Relationship Id="rId90" Type="http://schemas.openxmlformats.org/officeDocument/2006/relationships/hyperlink" Target="mailto:helene.guidot@iscom.org" TargetMode="External"/><Relationship Id="rId95" Type="http://schemas.openxmlformats.org/officeDocument/2006/relationships/hyperlink" Target="mailto:amichel@epsi.fr" TargetMode="External"/><Relationship Id="rId22" Type="http://schemas.openxmlformats.org/officeDocument/2006/relationships/hyperlink" Target="mailto:lise.penillard@gmail.com" TargetMode="External"/><Relationship Id="rId27" Type="http://schemas.openxmlformats.org/officeDocument/2006/relationships/hyperlink" Target="mailto:hoarau.alice.marie.lucie@gmail.com" TargetMode="External"/><Relationship Id="rId43" Type="http://schemas.openxmlformats.org/officeDocument/2006/relationships/hyperlink" Target="mailto:fourchaud.kenny@gmail.com" TargetMode="External"/><Relationship Id="rId48" Type="http://schemas.openxmlformats.org/officeDocument/2006/relationships/hyperlink" Target="mailto:ludovic.roron@supdepub.com" TargetMode="External"/><Relationship Id="rId64" Type="http://schemas.openxmlformats.org/officeDocument/2006/relationships/hyperlink" Target="mailto:thomas.depriestre@igs.igsgroupe.com" TargetMode="External"/><Relationship Id="rId69" Type="http://schemas.openxmlformats.org/officeDocument/2006/relationships/hyperlink" Target="../Documents/Microsoft%20User%20Data/Documents/Microsoft%20User%20Data/Documents/Microsoft%20User%20Data/tel/+33658236059" TargetMode="External"/><Relationship Id="rId113" Type="http://schemas.openxmlformats.org/officeDocument/2006/relationships/hyperlink" Target="mailto:romain.renard@ece-france.com" TargetMode="External"/><Relationship Id="rId118" Type="http://schemas.openxmlformats.org/officeDocument/2006/relationships/hyperlink" Target="mailto:lafargem@esiee.fr" TargetMode="External"/><Relationship Id="rId134" Type="http://schemas.openxmlformats.org/officeDocument/2006/relationships/hyperlink" Target="mailto:yves.samen@polytech-lille.net" TargetMode="External"/><Relationship Id="rId139" Type="http://schemas.openxmlformats.org/officeDocument/2006/relationships/hyperlink" Target="mailto:y.mahdar@epmistes.net" TargetMode="External"/><Relationship Id="rId80" Type="http://schemas.openxmlformats.org/officeDocument/2006/relationships/hyperlink" Target="mailto:lestandloic@gmail.com" TargetMode="External"/><Relationship Id="rId85" Type="http://schemas.openxmlformats.org/officeDocument/2006/relationships/hyperlink" Target="mailto:quentin.montecler@gmail.com" TargetMode="External"/><Relationship Id="rId150" Type="http://schemas.openxmlformats.org/officeDocument/2006/relationships/hyperlink" Target="mailto:emilie.traub@gmail.com" TargetMode="External"/><Relationship Id="rId155" Type="http://schemas.openxmlformats.org/officeDocument/2006/relationships/hyperlink" Target="mailto:LAUREFOREST@WANADOO.FR" TargetMode="External"/><Relationship Id="rId12" Type="http://schemas.openxmlformats.org/officeDocument/2006/relationships/hyperlink" Target="mailto:fabiolahexilus@yahoo.fr" TargetMode="External"/><Relationship Id="rId17" Type="http://schemas.openxmlformats.org/officeDocument/2006/relationships/hyperlink" Target="mailto:daille_marie@hotmail.fr" TargetMode="External"/><Relationship Id="rId33" Type="http://schemas.openxmlformats.org/officeDocument/2006/relationships/hyperlink" Target="mailto:nassir.cader@gmail.com" TargetMode="External"/><Relationship Id="rId38" Type="http://schemas.openxmlformats.org/officeDocument/2006/relationships/hyperlink" Target="mailto:coriolan.bataille@epitech.eu" TargetMode="External"/><Relationship Id="rId59" Type="http://schemas.openxmlformats.org/officeDocument/2006/relationships/hyperlink" Target="mailto:florent.lagrange@enba-lyon.org" TargetMode="External"/><Relationship Id="rId103" Type="http://schemas.openxmlformats.org/officeDocument/2006/relationships/hyperlink" Target="mailto:seghers_nicolas@yahoo.fr" TargetMode="External"/><Relationship Id="rId108" Type="http://schemas.openxmlformats.org/officeDocument/2006/relationships/hyperlink" Target="mailto:glen.kergunteuil@sciencespo-lyon.fr" TargetMode="External"/><Relationship Id="rId124" Type="http://schemas.openxmlformats.org/officeDocument/2006/relationships/hyperlink" Target="mailto:romain.janssen@viacesi.fr" TargetMode="External"/><Relationship Id="rId129" Type="http://schemas.openxmlformats.org/officeDocument/2006/relationships/hyperlink" Target="mailto:n.schutz@agrosupdijon.fr" TargetMode="External"/><Relationship Id="rId20" Type="http://schemas.openxmlformats.org/officeDocument/2006/relationships/hyperlink" Target="mailto:megaptcheachille@hotmail.fr" TargetMode="External"/><Relationship Id="rId41" Type="http://schemas.openxmlformats.org/officeDocument/2006/relationships/hyperlink" Target="mailto:y.eliasse@hotmail.fr" TargetMode="External"/><Relationship Id="rId54" Type="http://schemas.openxmlformats.org/officeDocument/2006/relationships/hyperlink" Target="mailto:m.guende@laposte.net" TargetMode="External"/><Relationship Id="rId62" Type="http://schemas.openxmlformats.org/officeDocument/2006/relationships/hyperlink" Target="mailto:rami.tarik.90@gmail.com" TargetMode="External"/><Relationship Id="rId70" Type="http://schemas.openxmlformats.org/officeDocument/2006/relationships/hyperlink" Target="mailto:thibaud.guillen@gmail.com" TargetMode="External"/><Relationship Id="rId75" Type="http://schemas.openxmlformats.org/officeDocument/2006/relationships/hyperlink" Target="mailto:v.bonneau@gmail.com" TargetMode="External"/><Relationship Id="rId83" Type="http://schemas.openxmlformats.org/officeDocument/2006/relationships/hyperlink" Target="mailto:valth1@orange.fr" TargetMode="External"/><Relationship Id="rId88" Type="http://schemas.openxmlformats.org/officeDocument/2006/relationships/hyperlink" Target="mailto:nabil.douiri02@gmail.com" TargetMode="External"/><Relationship Id="rId91" Type="http://schemas.openxmlformats.org/officeDocument/2006/relationships/hyperlink" Target="mailto:constance.piettre@sciencespo-lyon.fr" TargetMode="External"/><Relationship Id="rId96" Type="http://schemas.openxmlformats.org/officeDocument/2006/relationships/hyperlink" Target="mailto:cyrilanselin0@gmail.com" TargetMode="External"/><Relationship Id="rId111" Type="http://schemas.openxmlformats.org/officeDocument/2006/relationships/hyperlink" Target="mailto:sylvain.robine@ieseg.fr" TargetMode="External"/><Relationship Id="rId132" Type="http://schemas.openxmlformats.org/officeDocument/2006/relationships/hyperlink" Target="mailto:gazix@hotmail.fr" TargetMode="External"/><Relationship Id="rId140" Type="http://schemas.openxmlformats.org/officeDocument/2006/relationships/hyperlink" Target="mailto:quentin.villain@tnservices.fr" TargetMode="External"/><Relationship Id="rId145" Type="http://schemas.openxmlformats.org/officeDocument/2006/relationships/hyperlink" Target="mailto:obelia.haida@gmail.com" TargetMode="External"/><Relationship Id="rId153" Type="http://schemas.openxmlformats.org/officeDocument/2006/relationships/hyperlink" Target="mailto:brigitte.vannier@univ-poitiers.fr" TargetMode="External"/><Relationship Id="rId1" Type="http://schemas.openxmlformats.org/officeDocument/2006/relationships/hyperlink" Target="mailto:bordeauxjuniorconseil@yahoo.com" TargetMode="External"/><Relationship Id="rId6" Type="http://schemas.openxmlformats.org/officeDocument/2006/relationships/hyperlink" Target="mailto:laurent.mercadier@yahoo.fr" TargetMode="External"/><Relationship Id="rId15" Type="http://schemas.openxmlformats.org/officeDocument/2006/relationships/hyperlink" Target="mailto:president.cluny@amje.fr" TargetMode="External"/><Relationship Id="rId23" Type="http://schemas.openxmlformats.org/officeDocument/2006/relationships/hyperlink" Target="mailto:romain.mascia@yahoo.fr" TargetMode="External"/><Relationship Id="rId28" Type="http://schemas.openxmlformats.org/officeDocument/2006/relationships/hyperlink" Target="mailto:alexandre.grieshaber@get-mail.eu" TargetMode="External"/><Relationship Id="rId36" Type="http://schemas.openxmlformats.org/officeDocument/2006/relationships/hyperlink" Target="mailto:barthelemy.prechardleveque@gmail.com" TargetMode="External"/><Relationship Id="rId49" Type="http://schemas.openxmlformats.org/officeDocument/2006/relationships/hyperlink" Target="mailto:buederbenjamin@gmail.com" TargetMode="External"/><Relationship Id="rId57" Type="http://schemas.openxmlformats.org/officeDocument/2006/relationships/hyperlink" Target="mailto:sandy.favini-stabile@ibs.fr" TargetMode="External"/><Relationship Id="rId106" Type="http://schemas.openxmlformats.org/officeDocument/2006/relationships/hyperlink" Target="mailto:pierrickromanet@gmail.com" TargetMode="External"/><Relationship Id="rId114" Type="http://schemas.openxmlformats.org/officeDocument/2006/relationships/hyperlink" Target="mailto:laure.moulin.pro@gmail.com" TargetMode="External"/><Relationship Id="rId119" Type="http://schemas.openxmlformats.org/officeDocument/2006/relationships/hyperlink" Target="mailto:hzamolo@gmail.com" TargetMode="External"/><Relationship Id="rId127" Type="http://schemas.openxmlformats.org/officeDocument/2006/relationships/hyperlink" Target="mailto:jamel.cheqroun@gmail.com" TargetMode="External"/><Relationship Id="rId10" Type="http://schemas.openxmlformats.org/officeDocument/2006/relationships/hyperlink" Target="mailto:antoine.delubac@gmail.com" TargetMode="External"/><Relationship Id="rId31" Type="http://schemas.openxmlformats.org/officeDocument/2006/relationships/hyperlink" Target="mailto:arthurpoussin@hotmail.fr" TargetMode="External"/><Relationship Id="rId44" Type="http://schemas.openxmlformats.org/officeDocument/2006/relationships/hyperlink" Target="mailto:mohamed.ane@laposte.net" TargetMode="External"/><Relationship Id="rId52" Type="http://schemas.openxmlformats.org/officeDocument/2006/relationships/hyperlink" Target="mailto:mo-n@hotmail.fr" TargetMode="External"/><Relationship Id="rId60" Type="http://schemas.openxmlformats.org/officeDocument/2006/relationships/hyperlink" Target="mailto:jeremy.diverd@ecole.ensicaen.fr" TargetMode="External"/><Relationship Id="rId65" Type="http://schemas.openxmlformats.org/officeDocument/2006/relationships/hyperlink" Target="mailto:tiago.geraldespereira@mail.novancia.fr" TargetMode="External"/><Relationship Id="rId73" Type="http://schemas.openxmlformats.org/officeDocument/2006/relationships/hyperlink" Target="mailto:antony.staelens@idraclyon.net" TargetMode="External"/><Relationship Id="rId78" Type="http://schemas.openxmlformats.org/officeDocument/2006/relationships/hyperlink" Target="mailto:a.abdessamed@gmail.com" TargetMode="External"/><Relationship Id="rId81" Type="http://schemas.openxmlformats.org/officeDocument/2006/relationships/hyperlink" Target="mailto:adrienzorzan@hotmail.fr" TargetMode="External"/><Relationship Id="rId86" Type="http://schemas.openxmlformats.org/officeDocument/2006/relationships/hyperlink" Target="mailto:maxime.dlv@hotmail.fr" TargetMode="External"/><Relationship Id="rId94" Type="http://schemas.openxmlformats.org/officeDocument/2006/relationships/hyperlink" Target="mailto:charles.tillier@gmail.com" TargetMode="External"/><Relationship Id="rId99" Type="http://schemas.openxmlformats.org/officeDocument/2006/relationships/hyperlink" Target="mailto:lucaurelien.gauthier@me.com" TargetMode="External"/><Relationship Id="rId101" Type="http://schemas.openxmlformats.org/officeDocument/2006/relationships/hyperlink" Target="mailto:sylvie.chancelier@sciencescom.org" TargetMode="External"/><Relationship Id="rId122" Type="http://schemas.openxmlformats.org/officeDocument/2006/relationships/hyperlink" Target="mailto:fr.leborne@gmail.com" TargetMode="External"/><Relationship Id="rId130" Type="http://schemas.openxmlformats.org/officeDocument/2006/relationships/hyperlink" Target="mailto:antoine.correard@hotmail.fr" TargetMode="External"/><Relationship Id="rId135" Type="http://schemas.openxmlformats.org/officeDocument/2006/relationships/hyperlink" Target="mailto:antoinevialle@laposte.net" TargetMode="External"/><Relationship Id="rId143" Type="http://schemas.openxmlformats.org/officeDocument/2006/relationships/hyperlink" Target="mailto:galopdeglace@yahoo.fr" TargetMode="External"/><Relationship Id="rId148" Type="http://schemas.openxmlformats.org/officeDocument/2006/relationships/hyperlink" Target="mailto:yassi36@hotmail.fr" TargetMode="External"/><Relationship Id="rId151" Type="http://schemas.openxmlformats.org/officeDocument/2006/relationships/hyperlink" Target="mailto:secretaire@bde-esitc-cachan.fr" TargetMode="External"/><Relationship Id="rId156" Type="http://schemas.openxmlformats.org/officeDocument/2006/relationships/hyperlink" Target="mailto:isabelle.daban@yahoo.fr" TargetMode="External"/><Relationship Id="rId4" Type="http://schemas.openxmlformats.org/officeDocument/2006/relationships/hyperlink" Target="mailto:hector.durand@estaca.eu" TargetMode="External"/><Relationship Id="rId9" Type="http://schemas.openxmlformats.org/officeDocument/2006/relationships/hyperlink" Target="mailto:romainraynal@hotmail.fr" TargetMode="External"/><Relationship Id="rId13" Type="http://schemas.openxmlformats.org/officeDocument/2006/relationships/hyperlink" Target="mailto:camille.ritlewski@etu.u-bordeaux1.fr" TargetMode="External"/><Relationship Id="rId18" Type="http://schemas.openxmlformats.org/officeDocument/2006/relationships/hyperlink" Target="mailto:rouby@etud.insa-toulouse.fr" TargetMode="External"/><Relationship Id="rId39" Type="http://schemas.openxmlformats.org/officeDocument/2006/relationships/hyperlink" Target="../Documents/Microsoft%20User%20Data/Documents/Microsoft%20User%20Data/Documents/Microsoft%20User%20Data/Documents/Microsoft%20User%20Data/tel/+336%2083%2018%2091%2069" TargetMode="External"/><Relationship Id="rId109" Type="http://schemas.openxmlformats.org/officeDocument/2006/relationships/hyperlink" Target="mailto:sdaouadi@enssat.fr" TargetMode="External"/><Relationship Id="rId34" Type="http://schemas.openxmlformats.org/officeDocument/2006/relationships/hyperlink" Target="mailto:alexandre.poncelet@etudiant.univ-reims.fr" TargetMode="External"/><Relationship Id="rId50" Type="http://schemas.openxmlformats.org/officeDocument/2006/relationships/hyperlink" Target="mailto:ad_vitam_eternam88@hotmail.fr" TargetMode="External"/><Relationship Id="rId55" Type="http://schemas.openxmlformats.org/officeDocument/2006/relationships/hyperlink" Target="mailto:aurelie.piechaud@gmail.com" TargetMode="External"/><Relationship Id="rId76" Type="http://schemas.openxmlformats.org/officeDocument/2006/relationships/hyperlink" Target="mailto:cyrilanselin0@gmail.com" TargetMode="External"/><Relationship Id="rId97" Type="http://schemas.openxmlformats.org/officeDocument/2006/relationships/hyperlink" Target="mailto:louis.schweitzer@etudiant.univ-reims.fr" TargetMode="External"/><Relationship Id="rId104" Type="http://schemas.openxmlformats.org/officeDocument/2006/relationships/hyperlink" Target="mailto:f.m.coulon@gmail.com" TargetMode="External"/><Relationship Id="rId120" Type="http://schemas.openxmlformats.org/officeDocument/2006/relationships/hyperlink" Target="mailto:elfriediles@gmail.com" TargetMode="External"/><Relationship Id="rId125" Type="http://schemas.openxmlformats.org/officeDocument/2006/relationships/hyperlink" Target="mailto:gael.gourrin@gmail.com" TargetMode="External"/><Relationship Id="rId141" Type="http://schemas.openxmlformats.org/officeDocument/2006/relationships/hyperlink" Target="mailto:v.anscutte@gmail.com" TargetMode="External"/><Relationship Id="rId146" Type="http://schemas.openxmlformats.org/officeDocument/2006/relationships/hyperlink" Target="mailto:craeye.johan@gmail.com" TargetMode="External"/><Relationship Id="rId7" Type="http://schemas.openxmlformats.org/officeDocument/2006/relationships/hyperlink" Target="mailto:legros.leopold@orange.fr" TargetMode="External"/><Relationship Id="rId71" Type="http://schemas.openxmlformats.org/officeDocument/2006/relationships/hyperlink" Target="mailto:slama.lionel@gmail.com" TargetMode="External"/><Relationship Id="rId92" Type="http://schemas.openxmlformats.org/officeDocument/2006/relationships/hyperlink" Target="mailto:idjavad@yahoo.fr" TargetMode="External"/><Relationship Id="rId2" Type="http://schemas.openxmlformats.org/officeDocument/2006/relationships/hyperlink" Target="mailto:Christophe.BACH@supinfo.com" TargetMode="External"/><Relationship Id="rId29" Type="http://schemas.openxmlformats.org/officeDocument/2006/relationships/hyperlink" Target="mailto:florianf_91@hotmail.fr" TargetMode="External"/><Relationship Id="rId24" Type="http://schemas.openxmlformats.org/officeDocument/2006/relationships/hyperlink" Target="mailto:loic.chevalier.lc@gmail.com" TargetMode="External"/><Relationship Id="rId40" Type="http://schemas.openxmlformats.org/officeDocument/2006/relationships/hyperlink" Target="mailto:bonjour@alanfonderflick.com" TargetMode="External"/><Relationship Id="rId45" Type="http://schemas.openxmlformats.org/officeDocument/2006/relationships/hyperlink" Target="mailto:laetitia.strateny@gmail.com" TargetMode="External"/><Relationship Id="rId66" Type="http://schemas.openxmlformats.org/officeDocument/2006/relationships/hyperlink" Target="mailto:lauriane.martin@pagora.grenoble-inp.fr" TargetMode="External"/><Relationship Id="rId87" Type="http://schemas.openxmlformats.org/officeDocument/2006/relationships/hyperlink" Target="mailto:annehaubin@yahoo.fr" TargetMode="External"/><Relationship Id="rId110" Type="http://schemas.openxmlformats.org/officeDocument/2006/relationships/hyperlink" Target="mailto:poindron.florent@gmail.com" TargetMode="External"/><Relationship Id="rId115" Type="http://schemas.openxmlformats.org/officeDocument/2006/relationships/hyperlink" Target="mailto:marc.picornell@telecom-em.eu" TargetMode="External"/><Relationship Id="rId131" Type="http://schemas.openxmlformats.org/officeDocument/2006/relationships/hyperlink" Target="mailto:kevinfs@me.com" TargetMode="External"/><Relationship Id="rId136" Type="http://schemas.openxmlformats.org/officeDocument/2006/relationships/hyperlink" Target="mailto:adrien.beclin@gmail.com" TargetMode="External"/><Relationship Id="rId157" Type="http://schemas.openxmlformats.org/officeDocument/2006/relationships/hyperlink" Target="mailto:emmadikongue@aol.com" TargetMode="External"/><Relationship Id="rId61" Type="http://schemas.openxmlformats.org/officeDocument/2006/relationships/hyperlink" Target="mailto:mvallejo@campuscaraibeendesarts.com" TargetMode="External"/><Relationship Id="rId82" Type="http://schemas.openxmlformats.org/officeDocument/2006/relationships/hyperlink" Target="mailto:david.corin@supinfo.com" TargetMode="External"/><Relationship Id="rId152" Type="http://schemas.openxmlformats.org/officeDocument/2006/relationships/hyperlink" Target="mailto:philippe.bizeul@u-pec.fr" TargetMode="External"/><Relationship Id="rId19" Type="http://schemas.openxmlformats.org/officeDocument/2006/relationships/hyperlink" Target="mailto:yollivier64@yahoo.fr" TargetMode="External"/><Relationship Id="rId14" Type="http://schemas.openxmlformats.org/officeDocument/2006/relationships/hyperlink" Target="mailto:kevin.lognone@e-ismapp.com" TargetMode="External"/><Relationship Id="rId30" Type="http://schemas.openxmlformats.org/officeDocument/2006/relationships/hyperlink" Target="mailto:xmalbos@gmail.com" TargetMode="External"/><Relationship Id="rId35" Type="http://schemas.openxmlformats.org/officeDocument/2006/relationships/hyperlink" Target="mailto:bechiroh@gmail.com" TargetMode="External"/><Relationship Id="rId56" Type="http://schemas.openxmlformats.org/officeDocument/2006/relationships/hyperlink" Target="mailto:girardlilian@gmail.com" TargetMode="External"/><Relationship Id="rId77" Type="http://schemas.openxmlformats.org/officeDocument/2006/relationships/hyperlink" Target="mailto:zintandreas@gmail.com" TargetMode="External"/><Relationship Id="rId100" Type="http://schemas.openxmlformats.org/officeDocument/2006/relationships/hyperlink" Target="mailto:m.legrandsmv@gmail.com" TargetMode="External"/><Relationship Id="rId105" Type="http://schemas.openxmlformats.org/officeDocument/2006/relationships/hyperlink" Target="mailto:marion-bdl@hotmail.fr" TargetMode="External"/><Relationship Id="rId126" Type="http://schemas.openxmlformats.org/officeDocument/2006/relationships/hyperlink" Target="mailto:barsaouifares@hotmail.com" TargetMode="External"/><Relationship Id="rId147" Type="http://schemas.openxmlformats.org/officeDocument/2006/relationships/hyperlink" Target="mailto:gllm.rouviere@gmail.com" TargetMode="External"/><Relationship Id="rId8" Type="http://schemas.openxmlformats.org/officeDocument/2006/relationships/hyperlink" Target="mailto:a.moity@supdeweb.com" TargetMode="External"/><Relationship Id="rId51" Type="http://schemas.openxmlformats.org/officeDocument/2006/relationships/hyperlink" Target="mailto:arthur.bouchut@gmail.com" TargetMode="External"/><Relationship Id="rId72" Type="http://schemas.openxmlformats.org/officeDocument/2006/relationships/hyperlink" Target="mailto:iaejunior37@gmail.com" TargetMode="External"/><Relationship Id="rId93" Type="http://schemas.openxmlformats.org/officeDocument/2006/relationships/hyperlink" Target="mailto:a-lakhal@edu.isialm.com" TargetMode="External"/><Relationship Id="rId98" Type="http://schemas.openxmlformats.org/officeDocument/2006/relationships/hyperlink" Target="mailto:typhaine.fillaudeau@laposte.net" TargetMode="External"/><Relationship Id="rId121" Type="http://schemas.openxmlformats.org/officeDocument/2006/relationships/hyperlink" Target="mailto:patrick.serrafero@ec-lyon.fr" TargetMode="External"/><Relationship Id="rId142" Type="http://schemas.openxmlformats.org/officeDocument/2006/relationships/hyperlink" Target="mailto:innov.et.conseil@gmail.com" TargetMode="External"/><Relationship Id="rId3" Type="http://schemas.openxmlformats.org/officeDocument/2006/relationships/hyperlink" Target="mailto:flavien.robert@esdes.ucly.fr" TargetMode="External"/><Relationship Id="rId25" Type="http://schemas.openxmlformats.org/officeDocument/2006/relationships/hyperlink" Target="mailto:william.defever@gmail.com" TargetMode="External"/><Relationship Id="rId46" Type="http://schemas.openxmlformats.org/officeDocument/2006/relationships/hyperlink" Target="mailto:larryfrc@hotmail.fr" TargetMode="External"/><Relationship Id="rId67" Type="http://schemas.openxmlformats.org/officeDocument/2006/relationships/hyperlink" Target="mailto:p.a.ndoukou@gmail.com" TargetMode="External"/><Relationship Id="rId116" Type="http://schemas.openxmlformats.org/officeDocument/2006/relationships/hyperlink" Target="mailto:lila.nedjar@yahoo.fr" TargetMode="External"/><Relationship Id="rId137" Type="http://schemas.openxmlformats.org/officeDocument/2006/relationships/hyperlink" Target="mailto:presidence.aeamm@gmail.com" TargetMode="External"/><Relationship Id="rId158" Type="http://schemas.openxmlformats.org/officeDocument/2006/relationships/hyperlink" Target="mailto:dan_ng@hotmail.fr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Alexandre.Videau@utbm.fr" TargetMode="External"/><Relationship Id="rId13" Type="http://schemas.openxmlformats.org/officeDocument/2006/relationships/hyperlink" Target="mailto:leduc.amaury@orange.fr" TargetMode="External"/><Relationship Id="rId18" Type="http://schemas.openxmlformats.org/officeDocument/2006/relationships/hyperlink" Target="mailto:legros.leopold@orange.fr" TargetMode="External"/><Relationship Id="rId26" Type="http://schemas.openxmlformats.org/officeDocument/2006/relationships/hyperlink" Target="mailto:clement.merjay@gmail.com" TargetMode="External"/><Relationship Id="rId3" Type="http://schemas.openxmlformats.org/officeDocument/2006/relationships/hyperlink" Target="mailto:albanlandais@laposte%E2%80%8B.net" TargetMode="External"/><Relationship Id="rId21" Type="http://schemas.openxmlformats.org/officeDocument/2006/relationships/hyperlink" Target="mailto:fabiolahexilus@yahoo.fr" TargetMode="External"/><Relationship Id="rId7" Type="http://schemas.openxmlformats.org/officeDocument/2006/relationships/hyperlink" Target="mailto:jonathan.bridoux@orange.fr" TargetMode="External"/><Relationship Id="rId12" Type="http://schemas.openxmlformats.org/officeDocument/2006/relationships/hyperlink" Target="mailto:reda.lyazidi@etu.u-bordeaux1.fr" TargetMode="External"/><Relationship Id="rId17" Type="http://schemas.openxmlformats.org/officeDocument/2006/relationships/hyperlink" Target="mailto:laurent.mercadier@yahoo.fr" TargetMode="External"/><Relationship Id="rId25" Type="http://schemas.openxmlformats.org/officeDocument/2006/relationships/hyperlink" Target="mailto:clement.merjay@gmail.com" TargetMode="External"/><Relationship Id="rId2" Type="http://schemas.openxmlformats.org/officeDocument/2006/relationships/hyperlink" Target="mailto:ould-amrouche@hotmail.fr%5D" TargetMode="External"/><Relationship Id="rId16" Type="http://schemas.openxmlformats.org/officeDocument/2006/relationships/hyperlink" Target="mailto:hector.durand@estaca.eu" TargetMode="External"/><Relationship Id="rId20" Type="http://schemas.openxmlformats.org/officeDocument/2006/relationships/hyperlink" Target="mailto:laurentdefois@orange.fr" TargetMode="External"/><Relationship Id="rId29" Type="http://schemas.openxmlformats.org/officeDocument/2006/relationships/hyperlink" Target="mailto:clement.merjay@gmail.com" TargetMode="External"/><Relationship Id="rId1" Type="http://schemas.openxmlformats.org/officeDocument/2006/relationships/hyperlink" Target="mailto:dfelvia@martinique.univ-ag.fr" TargetMode="External"/><Relationship Id="rId6" Type="http://schemas.openxmlformats.org/officeDocument/2006/relationships/hyperlink" Target="mailto:julies2105@hotmail.com" TargetMode="External"/><Relationship Id="rId11" Type="http://schemas.openxmlformats.org/officeDocument/2006/relationships/hyperlink" Target="mailto:Celine.LACOURVERNA@supinfo.com" TargetMode="External"/><Relationship Id="rId24" Type="http://schemas.openxmlformats.org/officeDocument/2006/relationships/hyperlink" Target="mailto:pierre.sauleau@univ-ubs.fr" TargetMode="External"/><Relationship Id="rId5" Type="http://schemas.openxmlformats.org/officeDocument/2006/relationships/hyperlink" Target="mailto:romain.chabane@ece-france.com" TargetMode="External"/><Relationship Id="rId15" Type="http://schemas.openxmlformats.org/officeDocument/2006/relationships/hyperlink" Target="mailto:flavien.robert@esdes.ucly.fr" TargetMode="External"/><Relationship Id="rId23" Type="http://schemas.openxmlformats.org/officeDocument/2006/relationships/hyperlink" Target="mailto:kevin.lognone@e-ismapp.com" TargetMode="External"/><Relationship Id="rId28" Type="http://schemas.openxmlformats.org/officeDocument/2006/relationships/hyperlink" Target="../Documents/Microsoft%20User%20Data/Documents/Microsoft%20User%20Data/Documents/Microsoft%20User%20Data/Documents/Microsoft%20User%20Data/tel/+336%2083%2018%2091%2069" TargetMode="External"/><Relationship Id="rId10" Type="http://schemas.openxmlformats.org/officeDocument/2006/relationships/hyperlink" Target="mailto:stanislas.griess@hotmail.fr" TargetMode="External"/><Relationship Id="rId19" Type="http://schemas.openxmlformats.org/officeDocument/2006/relationships/hyperlink" Target="mailto:antoine.delubac@gmail.com" TargetMode="External"/><Relationship Id="rId4" Type="http://schemas.openxmlformats.org/officeDocument/2006/relationships/hyperlink" Target="mailto:jonathan.verger@gmai%E2%80%8Bl.com" TargetMode="External"/><Relationship Id="rId9" Type="http://schemas.openxmlformats.org/officeDocument/2006/relationships/hyperlink" Target="mailto:ch.vanhuffel@univ-tln.fr" TargetMode="External"/><Relationship Id="rId14" Type="http://schemas.openxmlformats.org/officeDocument/2006/relationships/hyperlink" Target="mailto:Christophe.BACH@supinfo.com" TargetMode="External"/><Relationship Id="rId22" Type="http://schemas.openxmlformats.org/officeDocument/2006/relationships/hyperlink" Target="mailto:camille.ritlewski@etu.u-bordeaux1.fr" TargetMode="External"/><Relationship Id="rId27" Type="http://schemas.openxmlformats.org/officeDocument/2006/relationships/hyperlink" Target="mailto:ludovic.roron@supdepub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Christophe.BACH@supinfo.com" TargetMode="External"/><Relationship Id="rId2" Type="http://schemas.openxmlformats.org/officeDocument/2006/relationships/hyperlink" Target="mailto:Celine.LACOURVERNA@supinfo.com" TargetMode="External"/><Relationship Id="rId1" Type="http://schemas.openxmlformats.org/officeDocument/2006/relationships/hyperlink" Target="mailto:pierre.sauleau@univ-ubs.fr" TargetMode="External"/><Relationship Id="rId6" Type="http://schemas.openxmlformats.org/officeDocument/2006/relationships/hyperlink" Target="mailto:romain.chabane@ece-france.com" TargetMode="External"/><Relationship Id="rId5" Type="http://schemas.openxmlformats.org/officeDocument/2006/relationships/hyperlink" Target="mailto:legros.leopold@orange.fr" TargetMode="External"/><Relationship Id="rId4" Type="http://schemas.openxmlformats.org/officeDocument/2006/relationships/hyperlink" Target="mailto:hector.durand@estaca.e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F68"/>
  <sheetViews>
    <sheetView showGridLines="0" tabSelected="1" zoomScale="145" zoomScaleNormal="145" zoomScalePageLayoutView="145" workbookViewId="0">
      <pane xSplit="2" ySplit="1" topLeftCell="P23" activePane="bottomRight" state="frozenSplit"/>
      <selection pane="topRight" activeCell="C1" sqref="C1"/>
      <selection pane="bottomLeft" activeCell="A2" sqref="A2"/>
      <selection pane="bottomRight" activeCell="P40" sqref="P40"/>
    </sheetView>
  </sheetViews>
  <sheetFormatPr defaultColWidth="11.42578125" defaultRowHeight="15"/>
  <cols>
    <col min="1" max="1" width="35.85546875" bestFit="1" customWidth="1"/>
    <col min="2" max="2" width="9.28515625" customWidth="1"/>
    <col min="3" max="3" width="20.85546875" customWidth="1"/>
    <col min="4" max="4" width="17.28515625" customWidth="1"/>
    <col min="5" max="5" width="18.140625" customWidth="1"/>
    <col min="6" max="6" width="11.42578125" customWidth="1"/>
    <col min="7" max="7" width="0.42578125" customWidth="1"/>
    <col min="8" max="8" width="12" customWidth="1"/>
    <col min="9" max="9" width="12" hidden="1" customWidth="1"/>
    <col min="10" max="10" width="12" customWidth="1"/>
    <col min="11" max="11" width="13.7109375" style="80" customWidth="1"/>
    <col min="12" max="12" width="2.42578125" hidden="1" customWidth="1"/>
    <col min="13" max="13" width="14.5703125" style="15" customWidth="1"/>
    <col min="14" max="15" width="14.5703125" style="3" customWidth="1"/>
    <col min="16" max="17" width="14.5703125" customWidth="1"/>
    <col min="18" max="18" width="2" customWidth="1"/>
    <col min="19" max="19" width="17" style="15" customWidth="1"/>
    <col min="20" max="21" width="17" style="3" customWidth="1"/>
    <col min="22" max="22" width="17" customWidth="1"/>
    <col min="23" max="23" width="14.28515625" customWidth="1"/>
    <col min="24" max="24" width="9" bestFit="1" customWidth="1"/>
    <col min="25" max="25" width="15" bestFit="1" customWidth="1"/>
    <col min="26" max="28" width="13.140625" bestFit="1" customWidth="1"/>
    <col min="29" max="29" width="16.7109375" bestFit="1" customWidth="1"/>
    <col min="30" max="30" width="15.28515625" bestFit="1" customWidth="1"/>
    <col min="31" max="32" width="14.7109375" bestFit="1" customWidth="1"/>
  </cols>
  <sheetData>
    <row r="1" spans="1:32" s="8" customFormat="1" ht="22.5" customHeight="1">
      <c r="A1" s="2" t="s">
        <v>0</v>
      </c>
      <c r="B1" s="2" t="s">
        <v>1</v>
      </c>
      <c r="C1" s="2" t="s">
        <v>2</v>
      </c>
      <c r="D1" s="2" t="s">
        <v>88</v>
      </c>
      <c r="E1" s="2" t="s">
        <v>14</v>
      </c>
      <c r="F1" s="2" t="s">
        <v>3</v>
      </c>
      <c r="G1" s="2"/>
      <c r="H1" s="2" t="s">
        <v>94</v>
      </c>
      <c r="I1" s="2" t="s">
        <v>678</v>
      </c>
      <c r="J1" s="2" t="s">
        <v>384</v>
      </c>
      <c r="K1" s="72" t="s">
        <v>95</v>
      </c>
      <c r="L1" s="2"/>
      <c r="M1" s="2" t="s">
        <v>4</v>
      </c>
      <c r="N1" s="2" t="s">
        <v>91</v>
      </c>
      <c r="O1" s="2" t="s">
        <v>92</v>
      </c>
      <c r="P1" s="2" t="s">
        <v>6</v>
      </c>
      <c r="Q1" s="2" t="s">
        <v>5</v>
      </c>
      <c r="R1" s="2"/>
      <c r="S1" s="2" t="s">
        <v>7</v>
      </c>
      <c r="T1" s="2" t="s">
        <v>91</v>
      </c>
      <c r="U1" s="2" t="s">
        <v>93</v>
      </c>
      <c r="V1" s="2" t="s">
        <v>6</v>
      </c>
      <c r="W1" s="2" t="s">
        <v>5</v>
      </c>
      <c r="X1" s="2" t="s">
        <v>8</v>
      </c>
      <c r="Y1" s="2" t="s">
        <v>12</v>
      </c>
      <c r="Z1" s="2" t="s">
        <v>9</v>
      </c>
      <c r="AA1" s="2" t="s">
        <v>10</v>
      </c>
      <c r="AB1" s="2" t="s">
        <v>11</v>
      </c>
      <c r="AC1" s="2" t="s">
        <v>13</v>
      </c>
      <c r="AD1" s="2" t="s">
        <v>15</v>
      </c>
      <c r="AE1" s="2" t="s">
        <v>16</v>
      </c>
      <c r="AF1" s="2" t="s">
        <v>17</v>
      </c>
    </row>
    <row r="2" spans="1:32" s="9" customFormat="1" ht="21.95" hidden="1" customHeight="1">
      <c r="A2" s="14" t="s">
        <v>1266</v>
      </c>
      <c r="B2" s="7" t="s">
        <v>87</v>
      </c>
      <c r="C2" s="5" t="s">
        <v>161</v>
      </c>
      <c r="D2" s="4" t="s">
        <v>99</v>
      </c>
      <c r="E2" s="11" t="s">
        <v>106</v>
      </c>
      <c r="F2" s="12" t="s">
        <v>108</v>
      </c>
      <c r="G2" s="12"/>
      <c r="H2" s="25">
        <v>41230</v>
      </c>
      <c r="I2" s="25"/>
      <c r="J2" s="118">
        <v>41518</v>
      </c>
      <c r="K2" s="82"/>
      <c r="L2" s="12"/>
      <c r="M2" s="20">
        <v>41237</v>
      </c>
      <c r="N2" s="17">
        <f>DATE(YEAR(M2),MONTH(M2)+6,DAY(M2))</f>
        <v>41418</v>
      </c>
      <c r="O2" s="13">
        <f>DATE(YEAR(M2),MONTH(M2)+12,DAY(M2))</f>
        <v>41602</v>
      </c>
      <c r="P2" s="18">
        <f>DATE(YEAR(M2),MONTH(M2)+18,DAY(M2))</f>
        <v>41783</v>
      </c>
      <c r="Q2" s="18">
        <f>DATE(YEAR(M2),MONTH(M2)+24,DAY(M2))</f>
        <v>41967</v>
      </c>
      <c r="R2" s="13"/>
      <c r="S2" s="19"/>
      <c r="T2" s="13"/>
      <c r="U2" s="13"/>
      <c r="V2" s="13"/>
      <c r="W2" s="13"/>
      <c r="X2" s="1"/>
      <c r="Y2" s="1"/>
      <c r="Z2" s="1"/>
      <c r="AA2" s="1"/>
      <c r="AB2" s="1"/>
      <c r="AC2" s="1"/>
      <c r="AD2" s="1"/>
      <c r="AE2" s="1"/>
      <c r="AF2" s="1"/>
    </row>
    <row r="3" spans="1:32" s="9" customFormat="1" ht="21.95" hidden="1" customHeight="1">
      <c r="A3" s="10" t="s">
        <v>28</v>
      </c>
      <c r="B3" s="7" t="s">
        <v>86</v>
      </c>
      <c r="C3" s="4" t="s">
        <v>64</v>
      </c>
      <c r="D3" s="4" t="s">
        <v>96</v>
      </c>
      <c r="E3" s="11" t="s">
        <v>106</v>
      </c>
      <c r="F3" s="12" t="s">
        <v>108</v>
      </c>
      <c r="G3" s="12"/>
      <c r="H3" s="24">
        <v>41433</v>
      </c>
      <c r="I3" s="24"/>
      <c r="J3" s="24">
        <v>41442</v>
      </c>
      <c r="K3" s="83">
        <v>41307</v>
      </c>
      <c r="L3" s="12"/>
      <c r="M3" s="19"/>
      <c r="N3" s="16"/>
      <c r="O3" s="16"/>
      <c r="P3" s="13" t="str">
        <f>IF(M3&lt;&gt;"",DATE(YEAR(M3),MONTH(M3)+18,DAY(M3)),"")</f>
        <v/>
      </c>
      <c r="Q3" s="13" t="str">
        <f>IF(N3&lt;&gt;"",DATE(YEAR(N3),MONTH(N3)+18,DAY(N3)),"")</f>
        <v/>
      </c>
      <c r="R3" s="13"/>
      <c r="S3" s="21">
        <v>41077</v>
      </c>
      <c r="T3" s="18">
        <f>IF(S3&lt;&gt;"",DATE(YEAR(S3),MONTH(S3)+6,DAY(S3)),"")</f>
        <v>41260</v>
      </c>
      <c r="U3" s="17">
        <f>IF(S3&lt;&gt;"",DATE(YEAR(S3),MONTH(S3)+12,DAY(S3)),"")</f>
        <v>41442</v>
      </c>
      <c r="V3" s="13">
        <f>IF(S3&lt;&gt;"",DATE(YEAR(S3),MONTH(S3)+18,DAY(S3)),"")</f>
        <v>41625</v>
      </c>
      <c r="W3" s="13">
        <f>IF(V3&lt;&gt;"",DATE(YEAR(S3),MONTH(S3)+24,DAY(S3)),"")</f>
        <v>41807</v>
      </c>
      <c r="X3" s="1"/>
      <c r="Y3" s="1"/>
      <c r="Z3" s="1"/>
      <c r="AA3" s="1"/>
      <c r="AB3" s="1"/>
      <c r="AC3" s="1"/>
      <c r="AD3" s="1"/>
      <c r="AE3" s="1"/>
      <c r="AF3" s="1"/>
    </row>
    <row r="4" spans="1:32" s="9" customFormat="1" ht="21.95" hidden="1" customHeight="1">
      <c r="A4" s="14" t="s">
        <v>29</v>
      </c>
      <c r="B4" s="7" t="s">
        <v>86</v>
      </c>
      <c r="C4" s="5" t="s">
        <v>65</v>
      </c>
      <c r="D4" s="4" t="s">
        <v>97</v>
      </c>
      <c r="E4" s="11" t="s">
        <v>106</v>
      </c>
      <c r="F4" s="12" t="s">
        <v>108</v>
      </c>
      <c r="G4" s="12"/>
      <c r="H4" s="25">
        <v>41314</v>
      </c>
      <c r="I4" s="25" t="s">
        <v>679</v>
      </c>
      <c r="J4" s="118">
        <f>T4</f>
        <v>41522</v>
      </c>
      <c r="K4" s="82"/>
      <c r="L4" s="12"/>
      <c r="M4" s="20">
        <v>40509</v>
      </c>
      <c r="N4" s="13">
        <f t="shared" ref="N4:N33" si="0">DATE(YEAR(M4),MONTH(M4)+6,DAY(M4))</f>
        <v>40690</v>
      </c>
      <c r="O4" s="13">
        <f t="shared" ref="O4:O33" si="1">DATE(YEAR(M4),MONTH(M4)+12,DAY(M4))</f>
        <v>40874</v>
      </c>
      <c r="P4" s="13">
        <f t="shared" ref="P4:P33" si="2">DATE(YEAR(M4),MONTH(M4)+18,DAY(M4))</f>
        <v>41056</v>
      </c>
      <c r="Q4" s="18">
        <f t="shared" ref="Q4:Q33" si="3">DATE(YEAR(M4),MONTH(M4)+24,DAY(M4))</f>
        <v>41240</v>
      </c>
      <c r="R4" s="13"/>
      <c r="S4" s="23">
        <v>41338</v>
      </c>
      <c r="T4" s="17">
        <f>IF(S4&lt;&gt;"",DATE(YEAR(S4),MONTH(S4)+6,DAY(S4)),"")</f>
        <v>41522</v>
      </c>
      <c r="U4" s="18">
        <f>IF(S4&lt;&gt;"",DATE(YEAR(S4),MONTH(S4)+12,DAY(S4)),"")</f>
        <v>41703</v>
      </c>
      <c r="V4" s="13">
        <f>IF(S4&lt;&gt;"",DATE(YEAR(S4),MONTH(S4)+18,DAY(S4)),"")</f>
        <v>41887</v>
      </c>
      <c r="W4" s="13">
        <f>IF(V4&lt;&gt;"",DATE(YEAR(S4),MONTH(S4)+24,DAY(S4)),"")</f>
        <v>42068</v>
      </c>
      <c r="X4" s="1"/>
      <c r="Y4" s="1"/>
      <c r="Z4" s="1"/>
      <c r="AA4" s="1"/>
      <c r="AB4" s="1"/>
      <c r="AC4" s="1"/>
      <c r="AD4" s="1"/>
      <c r="AE4" s="1"/>
      <c r="AF4" s="1"/>
    </row>
    <row r="5" spans="1:32" s="9" customFormat="1" ht="21.95" hidden="1" customHeight="1">
      <c r="A5" s="10" t="s">
        <v>30</v>
      </c>
      <c r="B5" s="7" t="s">
        <v>86</v>
      </c>
      <c r="C5" s="4" t="s">
        <v>66</v>
      </c>
      <c r="D5" s="4" t="s">
        <v>97</v>
      </c>
      <c r="E5" s="11" t="s">
        <v>90</v>
      </c>
      <c r="F5" s="12" t="s">
        <v>108</v>
      </c>
      <c r="G5" s="12"/>
      <c r="H5" s="25" t="s">
        <v>254</v>
      </c>
      <c r="I5" s="25" t="s">
        <v>679</v>
      </c>
      <c r="J5" s="118">
        <f>V5</f>
        <v>41535</v>
      </c>
      <c r="K5" s="82">
        <v>41398</v>
      </c>
      <c r="L5" s="12"/>
      <c r="M5" s="21">
        <v>40221</v>
      </c>
      <c r="N5" s="13">
        <f t="shared" si="0"/>
        <v>40402</v>
      </c>
      <c r="O5" s="13">
        <f t="shared" si="1"/>
        <v>40586</v>
      </c>
      <c r="P5" s="13">
        <f t="shared" si="2"/>
        <v>40767</v>
      </c>
      <c r="Q5" s="13">
        <f t="shared" si="3"/>
        <v>40951</v>
      </c>
      <c r="R5" s="13"/>
      <c r="S5" s="22">
        <v>40986</v>
      </c>
      <c r="T5" s="18">
        <f>IF(S5&lt;&gt;"",DATE(YEAR(S5),MONTH(S5)+6,DAY(S5)),"")</f>
        <v>41170</v>
      </c>
      <c r="U5" s="18">
        <f>IF(S5&lt;&gt;"",DATE(YEAR(S5),MONTH(S5)+12,DAY(S5)),"")</f>
        <v>41351</v>
      </c>
      <c r="V5" s="17">
        <f>IF(S5&lt;&gt;"",DATE(YEAR(S5),MONTH(S5)+18,DAY(S5)),"")</f>
        <v>41535</v>
      </c>
      <c r="W5" s="13">
        <f>IF(V5&lt;&gt;"",DATE(YEAR(S5),MONTH(S5)+24,DAY(S5)),"")</f>
        <v>41716</v>
      </c>
      <c r="X5" s="1"/>
      <c r="Y5" s="1"/>
      <c r="Z5" s="1"/>
      <c r="AA5" s="1"/>
      <c r="AB5" s="1"/>
      <c r="AC5" s="1"/>
      <c r="AD5" s="1"/>
      <c r="AE5" s="1"/>
      <c r="AF5" s="1"/>
    </row>
    <row r="6" spans="1:32" s="9" customFormat="1" ht="21.95" customHeight="1">
      <c r="A6" s="10" t="s">
        <v>31</v>
      </c>
      <c r="B6" s="7" t="s">
        <v>86</v>
      </c>
      <c r="C6" s="4" t="s">
        <v>68</v>
      </c>
      <c r="D6" s="4" t="s">
        <v>98</v>
      </c>
      <c r="E6" s="11" t="s">
        <v>106</v>
      </c>
      <c r="F6" s="12" t="s">
        <v>108</v>
      </c>
      <c r="G6" s="12"/>
      <c r="H6" s="24">
        <v>41426</v>
      </c>
      <c r="I6" s="24"/>
      <c r="J6" s="152">
        <v>41518</v>
      </c>
      <c r="K6" s="83">
        <v>41223</v>
      </c>
      <c r="L6" s="12"/>
      <c r="M6" s="21">
        <v>40274</v>
      </c>
      <c r="N6" s="13">
        <f t="shared" si="0"/>
        <v>40457</v>
      </c>
      <c r="O6" s="13">
        <f t="shared" si="1"/>
        <v>40639</v>
      </c>
      <c r="P6" s="13">
        <f t="shared" si="2"/>
        <v>40822</v>
      </c>
      <c r="Q6" s="13">
        <f t="shared" si="3"/>
        <v>41005</v>
      </c>
      <c r="R6" s="13"/>
      <c r="S6" s="22">
        <v>41035</v>
      </c>
      <c r="T6" s="18">
        <f>IF(S6&lt;&gt;"",DATE(YEAR(S6),MONTH(S6)+6,DAY(S6)),"")</f>
        <v>41219</v>
      </c>
      <c r="U6" s="17">
        <f>IF(S6&lt;&gt;"",DATE(YEAR(S6),MONTH(S6)+12,DAY(S6)),"")</f>
        <v>41400</v>
      </c>
      <c r="V6" s="13">
        <f>IF(S6&lt;&gt;"",DATE(YEAR(S6),MONTH(S6)+18,DAY(S6)),"")</f>
        <v>41584</v>
      </c>
      <c r="W6" s="13">
        <f>IF(V6&lt;&gt;"",DATE(YEAR(S6),MONTH(S6)+24,DAY(S6)),"")</f>
        <v>41765</v>
      </c>
      <c r="X6" s="1"/>
      <c r="Y6" s="1"/>
      <c r="Z6" s="1"/>
      <c r="AA6" s="1"/>
      <c r="AB6" s="1"/>
      <c r="AC6" s="1"/>
      <c r="AD6" s="1"/>
      <c r="AE6" s="1"/>
      <c r="AF6" s="1"/>
    </row>
    <row r="7" spans="1:32" s="9" customFormat="1" ht="21.95" hidden="1" customHeight="1">
      <c r="A7" s="14" t="s">
        <v>252</v>
      </c>
      <c r="B7" s="7" t="s">
        <v>87</v>
      </c>
      <c r="C7" s="6" t="s">
        <v>146</v>
      </c>
      <c r="D7" s="4" t="s">
        <v>102</v>
      </c>
      <c r="E7" s="11" t="s">
        <v>89</v>
      </c>
      <c r="F7" s="11" t="s">
        <v>26</v>
      </c>
      <c r="G7" s="28"/>
      <c r="H7" s="24">
        <v>41426</v>
      </c>
      <c r="I7" s="25"/>
      <c r="J7" s="25">
        <v>41609</v>
      </c>
      <c r="K7" s="82"/>
      <c r="L7" s="28"/>
      <c r="M7" s="20">
        <v>41131</v>
      </c>
      <c r="N7" s="69">
        <f t="shared" si="0"/>
        <v>41315</v>
      </c>
      <c r="O7" s="67">
        <f t="shared" si="1"/>
        <v>41496</v>
      </c>
      <c r="P7" s="66">
        <f t="shared" si="2"/>
        <v>41680</v>
      </c>
      <c r="Q7" s="66">
        <f t="shared" si="3"/>
        <v>41861</v>
      </c>
      <c r="R7" s="28"/>
      <c r="S7" s="68"/>
      <c r="T7" s="34"/>
      <c r="U7" s="34"/>
      <c r="V7" s="28"/>
      <c r="W7" s="28"/>
      <c r="X7" s="1"/>
      <c r="Y7" s="1"/>
      <c r="Z7" s="1"/>
      <c r="AA7" s="1"/>
      <c r="AB7" s="1"/>
      <c r="AC7" s="1"/>
      <c r="AD7" s="1"/>
      <c r="AE7" s="1"/>
      <c r="AF7" s="1"/>
    </row>
    <row r="8" spans="1:32" s="9" customFormat="1" ht="21.95" hidden="1" customHeight="1">
      <c r="A8" s="14" t="s">
        <v>32</v>
      </c>
      <c r="B8" s="7" t="s">
        <v>86</v>
      </c>
      <c r="C8" s="5" t="s">
        <v>69</v>
      </c>
      <c r="D8" s="4" t="s">
        <v>99</v>
      </c>
      <c r="E8" s="11" t="s">
        <v>106</v>
      </c>
      <c r="F8" s="12" t="s">
        <v>108</v>
      </c>
      <c r="G8" s="12"/>
      <c r="H8" s="25">
        <v>41376</v>
      </c>
      <c r="I8" s="25" t="s">
        <v>679</v>
      </c>
      <c r="J8" s="25">
        <v>41609</v>
      </c>
      <c r="K8" s="82">
        <v>41082</v>
      </c>
      <c r="L8" s="12"/>
      <c r="M8" s="20">
        <v>40311</v>
      </c>
      <c r="N8" s="13">
        <f t="shared" si="0"/>
        <v>40495</v>
      </c>
      <c r="O8" s="13">
        <f t="shared" si="1"/>
        <v>40676</v>
      </c>
      <c r="P8" s="13">
        <f t="shared" si="2"/>
        <v>40860</v>
      </c>
      <c r="Q8" s="13">
        <f t="shared" si="3"/>
        <v>41042</v>
      </c>
      <c r="R8" s="13"/>
      <c r="S8" s="23">
        <v>40929</v>
      </c>
      <c r="T8" s="18">
        <f>IF(S8&lt;&gt;"",DATE(YEAR(S8),MONTH(S8)+6,DAY(S8)),"")</f>
        <v>41111</v>
      </c>
      <c r="U8" s="18">
        <f>IF(S8&lt;&gt;"",DATE(YEAR(S8),MONTH(S8)+12,DAY(S8)),"")</f>
        <v>41295</v>
      </c>
      <c r="V8" s="17">
        <f>IF(S8&lt;&gt;"",DATE(YEAR(S8),MONTH(S8)+18,DAY(S8)),"")</f>
        <v>41476</v>
      </c>
      <c r="W8" s="13">
        <f>IF(V8&lt;&gt;"",DATE(YEAR(S8),MONTH(S8)+24,DAY(S8)),"")</f>
        <v>41660</v>
      </c>
      <c r="X8" s="1"/>
      <c r="Y8" s="1"/>
      <c r="Z8" s="1"/>
      <c r="AA8" s="1"/>
      <c r="AB8" s="1"/>
      <c r="AC8" s="1"/>
      <c r="AD8" s="1"/>
      <c r="AE8" s="1"/>
      <c r="AF8" s="1"/>
    </row>
    <row r="9" spans="1:32" s="9" customFormat="1" ht="21.95" customHeight="1">
      <c r="A9" s="14" t="s">
        <v>863</v>
      </c>
      <c r="B9" s="7" t="s">
        <v>87</v>
      </c>
      <c r="C9" s="5" t="s">
        <v>147</v>
      </c>
      <c r="D9" s="5" t="s">
        <v>100</v>
      </c>
      <c r="E9" s="28" t="s">
        <v>107</v>
      </c>
      <c r="F9" s="12" t="s">
        <v>108</v>
      </c>
      <c r="G9" s="12"/>
      <c r="H9" s="25">
        <v>41429</v>
      </c>
      <c r="I9" s="25"/>
      <c r="J9" s="25">
        <f>DATE(YEAR(H9),MONTH(H9)+12,DAY(H9))</f>
        <v>41794</v>
      </c>
      <c r="K9" s="82"/>
      <c r="L9" s="12"/>
      <c r="M9" s="20">
        <v>41237</v>
      </c>
      <c r="N9" s="17">
        <f t="shared" si="0"/>
        <v>41418</v>
      </c>
      <c r="O9" s="13">
        <f t="shared" si="1"/>
        <v>41602</v>
      </c>
      <c r="P9" s="18">
        <f t="shared" si="2"/>
        <v>41783</v>
      </c>
      <c r="Q9" s="18">
        <f t="shared" si="3"/>
        <v>41967</v>
      </c>
      <c r="R9" s="13"/>
      <c r="S9" s="19"/>
      <c r="T9" s="13"/>
      <c r="U9" s="13"/>
      <c r="V9" s="13"/>
      <c r="W9" s="13"/>
      <c r="X9" s="1"/>
      <c r="Y9" s="1"/>
      <c r="Z9" s="1"/>
      <c r="AA9" s="1"/>
      <c r="AB9" s="1"/>
      <c r="AC9" s="1"/>
      <c r="AD9" s="1"/>
      <c r="AE9" s="1"/>
      <c r="AF9" s="1"/>
    </row>
    <row r="10" spans="1:32" s="9" customFormat="1" ht="21.95" customHeight="1">
      <c r="A10" s="14" t="s">
        <v>141</v>
      </c>
      <c r="B10" s="7" t="s">
        <v>87</v>
      </c>
      <c r="C10" s="6" t="s">
        <v>73</v>
      </c>
      <c r="D10" s="4" t="s">
        <v>98</v>
      </c>
      <c r="E10" s="11" t="s">
        <v>90</v>
      </c>
      <c r="F10" s="11" t="s">
        <v>108</v>
      </c>
      <c r="G10" s="28"/>
      <c r="H10" s="25">
        <v>41353</v>
      </c>
      <c r="I10" s="25"/>
      <c r="J10" s="25">
        <v>41631</v>
      </c>
      <c r="K10" s="82"/>
      <c r="L10" s="12"/>
      <c r="M10" s="20">
        <v>41387</v>
      </c>
      <c r="N10" s="147">
        <f t="shared" si="0"/>
        <v>41570</v>
      </c>
      <c r="O10" s="66">
        <f t="shared" si="1"/>
        <v>41752</v>
      </c>
      <c r="P10" s="66">
        <f t="shared" si="2"/>
        <v>41935</v>
      </c>
      <c r="Q10" s="66">
        <f t="shared" si="3"/>
        <v>42117</v>
      </c>
      <c r="R10" s="28"/>
      <c r="S10" s="28"/>
      <c r="T10" s="28"/>
      <c r="U10" s="28"/>
      <c r="V10" s="28"/>
      <c r="W10" s="28"/>
      <c r="X10" s="1"/>
      <c r="Y10" s="1"/>
      <c r="Z10" s="1"/>
      <c r="AA10" s="1"/>
      <c r="AB10" s="1"/>
      <c r="AC10" s="1"/>
      <c r="AD10" s="1"/>
      <c r="AE10" s="1"/>
      <c r="AF10" s="1"/>
    </row>
    <row r="11" spans="1:32" s="9" customFormat="1" ht="21.95" customHeight="1">
      <c r="A11" s="14" t="s">
        <v>597</v>
      </c>
      <c r="B11" s="7" t="s">
        <v>87</v>
      </c>
      <c r="C11" s="5" t="s">
        <v>147</v>
      </c>
      <c r="D11" s="5" t="s">
        <v>100</v>
      </c>
      <c r="E11" s="11" t="s">
        <v>90</v>
      </c>
      <c r="F11" s="12" t="s">
        <v>108</v>
      </c>
      <c r="G11" s="12"/>
      <c r="H11" s="25">
        <v>41211</v>
      </c>
      <c r="I11" s="25"/>
      <c r="J11" s="118">
        <v>41518</v>
      </c>
      <c r="K11" s="82"/>
      <c r="L11" s="12"/>
      <c r="M11" s="20">
        <v>41237</v>
      </c>
      <c r="N11" s="17">
        <f t="shared" si="0"/>
        <v>41418</v>
      </c>
      <c r="O11" s="13">
        <f t="shared" si="1"/>
        <v>41602</v>
      </c>
      <c r="P11" s="18">
        <f t="shared" si="2"/>
        <v>41783</v>
      </c>
      <c r="Q11" s="18">
        <f t="shared" si="3"/>
        <v>41967</v>
      </c>
      <c r="R11" s="13"/>
      <c r="S11" s="19"/>
      <c r="T11" s="13"/>
      <c r="U11" s="13"/>
      <c r="V11" s="13"/>
      <c r="W11" s="13"/>
      <c r="X11" s="1"/>
      <c r="Y11" s="1"/>
      <c r="Z11" s="1"/>
      <c r="AA11" s="1"/>
      <c r="AB11" s="1"/>
      <c r="AC11" s="1"/>
      <c r="AD11" s="1"/>
      <c r="AE11" s="1"/>
      <c r="AF11" s="1"/>
    </row>
    <row r="12" spans="1:32" s="9" customFormat="1" ht="21.95" hidden="1" customHeight="1">
      <c r="A12" s="14" t="s">
        <v>34</v>
      </c>
      <c r="B12" s="7" t="s">
        <v>87</v>
      </c>
      <c r="C12" s="5" t="s">
        <v>71</v>
      </c>
      <c r="D12" s="4" t="s">
        <v>96</v>
      </c>
      <c r="E12" s="12" t="s">
        <v>106</v>
      </c>
      <c r="F12" s="12" t="s">
        <v>108</v>
      </c>
      <c r="G12" s="12"/>
      <c r="H12" s="25">
        <v>41402</v>
      </c>
      <c r="I12" s="25"/>
      <c r="J12" s="25">
        <v>41609</v>
      </c>
      <c r="K12" s="82"/>
      <c r="L12" s="12"/>
      <c r="M12" s="20">
        <v>40650</v>
      </c>
      <c r="N12" s="13">
        <f t="shared" si="0"/>
        <v>40833</v>
      </c>
      <c r="O12" s="13">
        <f t="shared" si="1"/>
        <v>41016</v>
      </c>
      <c r="P12" s="17">
        <f t="shared" si="2"/>
        <v>41199</v>
      </c>
      <c r="Q12" s="13">
        <f t="shared" si="3"/>
        <v>41381</v>
      </c>
      <c r="R12" s="13"/>
      <c r="S12" s="23">
        <v>41462</v>
      </c>
      <c r="T12" s="13">
        <f>IF(S12&lt;&gt;"",DATE(YEAR(S12),MONTH(S12)+6,DAY(S12)),"")</f>
        <v>41646</v>
      </c>
      <c r="U12" s="13">
        <f>IF(S12&lt;&gt;"",DATE(YEAR(S12),MONTH(S12)+12,DAY(S12)),"")</f>
        <v>41827</v>
      </c>
      <c r="V12" s="13">
        <f>IF(S12&lt;&gt;"",DATE(YEAR(S12),MONTH(S12)+18,DAY(S12)),"")</f>
        <v>42011</v>
      </c>
      <c r="W12" s="13">
        <f>IF(V12&lt;&gt;"",DATE(YEAR(S12),MONTH(S12)+24,DAY(S12)),"")</f>
        <v>42192</v>
      </c>
      <c r="X12" s="1"/>
      <c r="Y12" s="1"/>
      <c r="Z12" s="1"/>
      <c r="AA12" s="1"/>
      <c r="AB12" s="1"/>
      <c r="AC12" s="1"/>
      <c r="AD12" s="1"/>
      <c r="AE12" s="1"/>
      <c r="AF12" s="1"/>
    </row>
    <row r="13" spans="1:32" s="9" customFormat="1" ht="21.95" hidden="1" customHeight="1">
      <c r="A13" s="14" t="s">
        <v>1055</v>
      </c>
      <c r="B13" s="7" t="s">
        <v>87</v>
      </c>
      <c r="C13" s="6" t="s">
        <v>826</v>
      </c>
      <c r="D13" s="4" t="s">
        <v>102</v>
      </c>
      <c r="E13" s="11" t="s">
        <v>106</v>
      </c>
      <c r="F13" s="11" t="s">
        <v>108</v>
      </c>
      <c r="G13" s="28"/>
      <c r="H13" s="25">
        <v>41395</v>
      </c>
      <c r="I13" s="25"/>
      <c r="J13" s="25">
        <f>DATE(YEAR(H13),MONTH(H13)+12,DAY(H13))</f>
        <v>41760</v>
      </c>
      <c r="K13" s="82"/>
      <c r="L13" s="28"/>
      <c r="M13" s="20">
        <v>41192</v>
      </c>
      <c r="N13" s="69">
        <f t="shared" si="0"/>
        <v>41374</v>
      </c>
      <c r="O13" s="67">
        <f t="shared" si="1"/>
        <v>41557</v>
      </c>
      <c r="P13" s="66">
        <f t="shared" si="2"/>
        <v>41739</v>
      </c>
      <c r="Q13" s="66">
        <f t="shared" si="3"/>
        <v>41922</v>
      </c>
      <c r="R13" s="28"/>
      <c r="S13" s="68"/>
      <c r="T13" s="34"/>
      <c r="U13" s="34"/>
      <c r="V13" s="28"/>
      <c r="W13" s="28"/>
      <c r="X13" s="1"/>
      <c r="Y13" s="1"/>
      <c r="Z13" s="1"/>
      <c r="AA13" s="1"/>
      <c r="AB13" s="1"/>
      <c r="AC13" s="1"/>
      <c r="AD13" s="1"/>
      <c r="AE13" s="1"/>
      <c r="AF13" s="1"/>
    </row>
    <row r="14" spans="1:32" s="9" customFormat="1" ht="21.95" hidden="1" customHeight="1">
      <c r="A14" s="14" t="s">
        <v>1056</v>
      </c>
      <c r="B14" s="7" t="s">
        <v>87</v>
      </c>
      <c r="C14" s="5" t="s">
        <v>146</v>
      </c>
      <c r="D14" s="4" t="s">
        <v>102</v>
      </c>
      <c r="E14" s="11" t="s">
        <v>89</v>
      </c>
      <c r="F14" s="12" t="s">
        <v>26</v>
      </c>
      <c r="G14" s="12"/>
      <c r="H14" s="25">
        <v>41252</v>
      </c>
      <c r="I14" s="25"/>
      <c r="J14" s="152">
        <f>N14</f>
        <v>41471</v>
      </c>
      <c r="K14" s="82"/>
      <c r="L14" s="12"/>
      <c r="M14" s="20">
        <v>41290</v>
      </c>
      <c r="N14" s="17">
        <f t="shared" si="0"/>
        <v>41471</v>
      </c>
      <c r="O14" s="13">
        <f t="shared" si="1"/>
        <v>41655</v>
      </c>
      <c r="P14" s="13">
        <f t="shared" si="2"/>
        <v>41836</v>
      </c>
      <c r="Q14" s="13">
        <f t="shared" si="3"/>
        <v>42020</v>
      </c>
      <c r="R14" s="13"/>
      <c r="S14" s="22"/>
      <c r="T14" s="18"/>
      <c r="U14" s="18"/>
      <c r="V14" s="17"/>
      <c r="W14" s="13"/>
      <c r="X14" s="1"/>
      <c r="Y14" s="1"/>
      <c r="Z14" s="1"/>
      <c r="AA14" s="1"/>
      <c r="AB14" s="1"/>
      <c r="AC14" s="1"/>
      <c r="AD14" s="1"/>
      <c r="AE14" s="1"/>
      <c r="AF14" s="1"/>
    </row>
    <row r="15" spans="1:32" s="166" customFormat="1" ht="21.95" hidden="1" customHeight="1">
      <c r="A15" s="153" t="s">
        <v>35</v>
      </c>
      <c r="B15" s="154" t="s">
        <v>915</v>
      </c>
      <c r="C15" s="155" t="s">
        <v>72</v>
      </c>
      <c r="D15" s="156" t="s">
        <v>99</v>
      </c>
      <c r="E15" s="157" t="s">
        <v>89</v>
      </c>
      <c r="F15" s="157" t="s">
        <v>26</v>
      </c>
      <c r="G15" s="157"/>
      <c r="H15" s="152">
        <v>41153</v>
      </c>
      <c r="I15" s="152"/>
      <c r="J15" s="158">
        <f>T15</f>
        <v>41352</v>
      </c>
      <c r="K15" s="159" t="s">
        <v>287</v>
      </c>
      <c r="L15" s="157"/>
      <c r="M15" s="160">
        <v>40383</v>
      </c>
      <c r="N15" s="161">
        <f t="shared" si="0"/>
        <v>40567</v>
      </c>
      <c r="O15" s="161">
        <f t="shared" si="1"/>
        <v>40748</v>
      </c>
      <c r="P15" s="161">
        <f t="shared" si="2"/>
        <v>40932</v>
      </c>
      <c r="Q15" s="162">
        <f t="shared" si="3"/>
        <v>41114</v>
      </c>
      <c r="R15" s="161"/>
      <c r="S15" s="163">
        <v>41171</v>
      </c>
      <c r="T15" s="164">
        <f t="shared" ref="T15:T23" si="4">IF(S15&lt;&gt;"",DATE(YEAR(S15),MONTH(S15)+6,DAY(S15)),"")</f>
        <v>41352</v>
      </c>
      <c r="U15" s="161">
        <f t="shared" ref="U15:U23" si="5">IF(S15&lt;&gt;"",DATE(YEAR(S15),MONTH(S15)+12,DAY(S15)),"")</f>
        <v>41536</v>
      </c>
      <c r="V15" s="161">
        <f t="shared" ref="V15:V23" si="6">IF(S15&lt;&gt;"",DATE(YEAR(S15),MONTH(S15)+18,DAY(S15)),"")</f>
        <v>41717</v>
      </c>
      <c r="W15" s="161">
        <f t="shared" ref="W15:W23" si="7">IF(V15&lt;&gt;"",DATE(YEAR(S15),MONTH(S15)+24,DAY(S15)),"")</f>
        <v>41901</v>
      </c>
      <c r="X15" s="165"/>
      <c r="Y15" s="165"/>
      <c r="Z15" s="165"/>
      <c r="AA15" s="165"/>
      <c r="AB15" s="165"/>
      <c r="AC15" s="165"/>
      <c r="AD15" s="165"/>
      <c r="AE15" s="165"/>
      <c r="AF15" s="165"/>
    </row>
    <row r="16" spans="1:32" s="9" customFormat="1" ht="21.95" customHeight="1">
      <c r="A16" s="10" t="s">
        <v>36</v>
      </c>
      <c r="B16" s="7" t="s">
        <v>86</v>
      </c>
      <c r="C16" s="5" t="s">
        <v>73</v>
      </c>
      <c r="D16" s="4" t="s">
        <v>98</v>
      </c>
      <c r="E16" s="11" t="s">
        <v>89</v>
      </c>
      <c r="F16" s="12" t="s">
        <v>26</v>
      </c>
      <c r="G16" s="12"/>
      <c r="H16" s="25" t="s">
        <v>254</v>
      </c>
      <c r="I16" s="25"/>
      <c r="J16" s="25">
        <v>41606</v>
      </c>
      <c r="K16" s="82">
        <v>41342</v>
      </c>
      <c r="L16" s="12"/>
      <c r="M16" s="20">
        <v>40809</v>
      </c>
      <c r="N16" s="13">
        <f t="shared" si="0"/>
        <v>40991</v>
      </c>
      <c r="O16" s="18">
        <f t="shared" si="1"/>
        <v>41175</v>
      </c>
      <c r="P16" s="18">
        <f t="shared" si="2"/>
        <v>41356</v>
      </c>
      <c r="Q16" s="13">
        <f t="shared" si="3"/>
        <v>41540</v>
      </c>
      <c r="R16" s="13"/>
      <c r="S16" s="23">
        <v>41241</v>
      </c>
      <c r="T16" s="13">
        <f t="shared" si="4"/>
        <v>41422</v>
      </c>
      <c r="U16" s="17">
        <f t="shared" si="5"/>
        <v>41606</v>
      </c>
      <c r="V16" s="13">
        <f t="shared" si="6"/>
        <v>41787</v>
      </c>
      <c r="W16" s="13">
        <f t="shared" si="7"/>
        <v>41971</v>
      </c>
      <c r="X16" s="1"/>
      <c r="Y16" s="1"/>
      <c r="Z16" s="1"/>
      <c r="AA16" s="1"/>
      <c r="AB16" s="1"/>
      <c r="AC16" s="1"/>
      <c r="AD16" s="1"/>
      <c r="AE16" s="1"/>
      <c r="AF16" s="1"/>
    </row>
    <row r="17" spans="1:32" s="9" customFormat="1" ht="21.95" hidden="1" customHeight="1">
      <c r="A17" s="10" t="s">
        <v>37</v>
      </c>
      <c r="B17" s="7" t="s">
        <v>87</v>
      </c>
      <c r="C17" s="5" t="s">
        <v>74</v>
      </c>
      <c r="D17" s="4" t="s">
        <v>97</v>
      </c>
      <c r="E17" s="11" t="s">
        <v>89</v>
      </c>
      <c r="F17" s="12" t="s">
        <v>26</v>
      </c>
      <c r="G17" s="12"/>
      <c r="H17" s="144">
        <v>41386</v>
      </c>
      <c r="I17" s="144"/>
      <c r="J17" s="144">
        <v>41562</v>
      </c>
      <c r="K17" s="146"/>
      <c r="L17" s="12"/>
      <c r="M17" s="20">
        <v>41014</v>
      </c>
      <c r="N17" s="18">
        <f t="shared" si="0"/>
        <v>41197</v>
      </c>
      <c r="O17" s="17">
        <f t="shared" si="1"/>
        <v>41379</v>
      </c>
      <c r="P17" s="13">
        <f t="shared" si="2"/>
        <v>41562</v>
      </c>
      <c r="Q17" s="13">
        <f t="shared" si="3"/>
        <v>41744</v>
      </c>
      <c r="R17" s="13"/>
      <c r="S17" s="19"/>
      <c r="T17" s="13" t="str">
        <f t="shared" si="4"/>
        <v/>
      </c>
      <c r="U17" s="13" t="str">
        <f t="shared" si="5"/>
        <v/>
      </c>
      <c r="V17" s="13" t="str">
        <f t="shared" si="6"/>
        <v/>
      </c>
      <c r="W17" s="13" t="str">
        <f t="shared" si="7"/>
        <v/>
      </c>
      <c r="X17" s="1"/>
      <c r="Y17" s="1"/>
      <c r="Z17" s="1"/>
      <c r="AA17" s="1"/>
      <c r="AB17" s="1"/>
      <c r="AC17" s="1"/>
      <c r="AD17" s="1"/>
      <c r="AE17" s="1"/>
      <c r="AF17" s="1"/>
    </row>
    <row r="18" spans="1:32" s="9" customFormat="1" ht="21.95" hidden="1" customHeight="1">
      <c r="A18" s="10" t="s">
        <v>38</v>
      </c>
      <c r="B18" s="7" t="s">
        <v>87</v>
      </c>
      <c r="C18" s="5" t="s">
        <v>76</v>
      </c>
      <c r="D18" s="4" t="s">
        <v>99</v>
      </c>
      <c r="E18" s="11" t="s">
        <v>89</v>
      </c>
      <c r="F18" s="12" t="s">
        <v>108</v>
      </c>
      <c r="G18" s="12"/>
      <c r="H18" s="143">
        <v>41281</v>
      </c>
      <c r="I18" s="143"/>
      <c r="J18" s="143">
        <v>41570</v>
      </c>
      <c r="K18" s="145"/>
      <c r="L18" s="12"/>
      <c r="M18" s="20">
        <v>40839</v>
      </c>
      <c r="N18" s="13">
        <f t="shared" si="0"/>
        <v>41022</v>
      </c>
      <c r="O18" s="18">
        <f t="shared" si="1"/>
        <v>41205</v>
      </c>
      <c r="P18" s="17">
        <f t="shared" si="2"/>
        <v>41387</v>
      </c>
      <c r="Q18" s="13">
        <f t="shared" si="3"/>
        <v>41570</v>
      </c>
      <c r="R18" s="13"/>
      <c r="S18" s="19"/>
      <c r="T18" s="13" t="str">
        <f t="shared" si="4"/>
        <v/>
      </c>
      <c r="U18" s="13" t="str">
        <f t="shared" si="5"/>
        <v/>
      </c>
      <c r="V18" s="13" t="str">
        <f t="shared" si="6"/>
        <v/>
      </c>
      <c r="W18" s="13" t="str">
        <f t="shared" si="7"/>
        <v/>
      </c>
      <c r="X18" s="1"/>
      <c r="Y18" s="1"/>
      <c r="Z18" s="1"/>
      <c r="AA18" s="1"/>
      <c r="AB18" s="1"/>
      <c r="AC18" s="1"/>
      <c r="AD18" s="1"/>
      <c r="AE18" s="1"/>
      <c r="AF18" s="1"/>
    </row>
    <row r="19" spans="1:32" s="9" customFormat="1" ht="21.95" hidden="1" customHeight="1">
      <c r="A19" s="14" t="s">
        <v>41</v>
      </c>
      <c r="B19" s="7" t="s">
        <v>86</v>
      </c>
      <c r="C19" s="5" t="s">
        <v>77</v>
      </c>
      <c r="D19" s="4" t="s">
        <v>102</v>
      </c>
      <c r="E19" s="12" t="s">
        <v>89</v>
      </c>
      <c r="F19" s="12" t="s">
        <v>26</v>
      </c>
      <c r="G19" s="12"/>
      <c r="H19" s="25" t="s">
        <v>254</v>
      </c>
      <c r="I19" s="25"/>
      <c r="J19" s="152">
        <v>41400</v>
      </c>
      <c r="K19" s="82">
        <v>41301</v>
      </c>
      <c r="L19" s="12"/>
      <c r="M19" s="20">
        <v>40601</v>
      </c>
      <c r="N19" s="13">
        <f t="shared" si="0"/>
        <v>40782</v>
      </c>
      <c r="O19" s="13">
        <f t="shared" si="1"/>
        <v>40966</v>
      </c>
      <c r="P19" s="13">
        <f t="shared" si="2"/>
        <v>41148</v>
      </c>
      <c r="Q19" s="13">
        <f t="shared" si="3"/>
        <v>41332</v>
      </c>
      <c r="R19" s="13"/>
      <c r="S19" s="22">
        <v>41035</v>
      </c>
      <c r="T19" s="18">
        <f t="shared" si="4"/>
        <v>41219</v>
      </c>
      <c r="U19" s="13">
        <f t="shared" si="5"/>
        <v>41400</v>
      </c>
      <c r="V19" s="13">
        <f t="shared" si="6"/>
        <v>41584</v>
      </c>
      <c r="W19" s="13">
        <f t="shared" si="7"/>
        <v>41765</v>
      </c>
      <c r="X19" s="1"/>
      <c r="Y19" s="1"/>
      <c r="Z19" s="1"/>
      <c r="AA19" s="1"/>
      <c r="AB19" s="1"/>
      <c r="AC19" s="1"/>
      <c r="AD19" s="1"/>
      <c r="AE19" s="1"/>
      <c r="AF19" s="1"/>
    </row>
    <row r="20" spans="1:32" s="9" customFormat="1" ht="21.95" customHeight="1">
      <c r="A20" s="10" t="s">
        <v>43</v>
      </c>
      <c r="B20" s="7" t="s">
        <v>87</v>
      </c>
      <c r="C20" s="4" t="s">
        <v>78</v>
      </c>
      <c r="D20" s="4" t="s">
        <v>103</v>
      </c>
      <c r="E20" s="11" t="s">
        <v>106</v>
      </c>
      <c r="F20" s="12" t="s">
        <v>108</v>
      </c>
      <c r="G20" s="12"/>
      <c r="H20" s="24">
        <v>41321</v>
      </c>
      <c r="I20" s="24"/>
      <c r="J20" s="167">
        <v>41442</v>
      </c>
      <c r="K20" s="83"/>
      <c r="L20" s="12"/>
      <c r="M20" s="21">
        <v>41077</v>
      </c>
      <c r="N20" s="18">
        <f t="shared" si="0"/>
        <v>41260</v>
      </c>
      <c r="O20" s="17">
        <f t="shared" si="1"/>
        <v>41442</v>
      </c>
      <c r="P20" s="13">
        <f t="shared" si="2"/>
        <v>41625</v>
      </c>
      <c r="Q20" s="13">
        <f t="shared" si="3"/>
        <v>41807</v>
      </c>
      <c r="R20" s="13"/>
      <c r="S20" s="22"/>
      <c r="T20" s="13" t="str">
        <f t="shared" si="4"/>
        <v/>
      </c>
      <c r="U20" s="13" t="str">
        <f t="shared" si="5"/>
        <v/>
      </c>
      <c r="V20" s="13" t="str">
        <f t="shared" si="6"/>
        <v/>
      </c>
      <c r="W20" s="13" t="str">
        <f t="shared" si="7"/>
        <v/>
      </c>
      <c r="X20" s="1"/>
      <c r="Y20" s="1"/>
      <c r="Z20" s="1"/>
      <c r="AA20" s="1"/>
      <c r="AB20" s="1"/>
      <c r="AC20" s="1"/>
      <c r="AD20" s="1"/>
      <c r="AE20" s="1"/>
      <c r="AF20" s="1"/>
    </row>
    <row r="21" spans="1:32" s="9" customFormat="1" ht="21.95" hidden="1" customHeight="1">
      <c r="A21" s="10" t="s">
        <v>44</v>
      </c>
      <c r="B21" s="7" t="s">
        <v>87</v>
      </c>
      <c r="C21" s="4" t="s">
        <v>67</v>
      </c>
      <c r="D21" s="4" t="s">
        <v>102</v>
      </c>
      <c r="E21" s="11" t="s">
        <v>89</v>
      </c>
      <c r="F21" s="12" t="s">
        <v>108</v>
      </c>
      <c r="G21" s="12"/>
      <c r="H21" s="24">
        <v>41314</v>
      </c>
      <c r="I21" s="24"/>
      <c r="J21" s="167">
        <f>P21</f>
        <v>41476</v>
      </c>
      <c r="K21" s="83"/>
      <c r="L21" s="12"/>
      <c r="M21" s="21">
        <v>40929</v>
      </c>
      <c r="N21" s="18">
        <f t="shared" si="0"/>
        <v>41111</v>
      </c>
      <c r="O21" s="18">
        <f t="shared" si="1"/>
        <v>41295</v>
      </c>
      <c r="P21" s="17">
        <f t="shared" si="2"/>
        <v>41476</v>
      </c>
      <c r="Q21" s="13">
        <f t="shared" si="3"/>
        <v>41660</v>
      </c>
      <c r="R21" s="13"/>
      <c r="S21" s="22"/>
      <c r="T21" s="13" t="str">
        <f t="shared" si="4"/>
        <v/>
      </c>
      <c r="U21" s="13" t="str">
        <f t="shared" si="5"/>
        <v/>
      </c>
      <c r="V21" s="13" t="str">
        <f t="shared" si="6"/>
        <v/>
      </c>
      <c r="W21" s="13" t="str">
        <f t="shared" si="7"/>
        <v/>
      </c>
      <c r="X21" s="1"/>
      <c r="Y21" s="1"/>
      <c r="Z21" s="1"/>
      <c r="AA21" s="1"/>
      <c r="AB21" s="1"/>
      <c r="AC21" s="1"/>
      <c r="AD21" s="1"/>
      <c r="AE21" s="1"/>
      <c r="AF21" s="1"/>
    </row>
    <row r="22" spans="1:32" s="166" customFormat="1" ht="21.95" hidden="1" customHeight="1">
      <c r="A22" s="153" t="s">
        <v>45</v>
      </c>
      <c r="B22" s="154" t="s">
        <v>915</v>
      </c>
      <c r="C22" s="155" t="s">
        <v>67</v>
      </c>
      <c r="D22" s="156" t="s">
        <v>102</v>
      </c>
      <c r="E22" s="157" t="s">
        <v>89</v>
      </c>
      <c r="F22" s="157" t="s">
        <v>26</v>
      </c>
      <c r="G22" s="157"/>
      <c r="H22" s="168">
        <v>41020</v>
      </c>
      <c r="I22" s="168"/>
      <c r="J22" s="167">
        <f>O22</f>
        <v>41233</v>
      </c>
      <c r="K22" s="169"/>
      <c r="L22" s="157"/>
      <c r="M22" s="170">
        <v>40867</v>
      </c>
      <c r="N22" s="161">
        <f t="shared" si="0"/>
        <v>41049</v>
      </c>
      <c r="O22" s="164">
        <f t="shared" si="1"/>
        <v>41233</v>
      </c>
      <c r="P22" s="161">
        <f t="shared" si="2"/>
        <v>41414</v>
      </c>
      <c r="Q22" s="161">
        <f t="shared" si="3"/>
        <v>41598</v>
      </c>
      <c r="R22" s="161"/>
      <c r="S22" s="171"/>
      <c r="T22" s="161" t="str">
        <f t="shared" si="4"/>
        <v/>
      </c>
      <c r="U22" s="161" t="str">
        <f t="shared" si="5"/>
        <v/>
      </c>
      <c r="V22" s="161" t="str">
        <f t="shared" si="6"/>
        <v/>
      </c>
      <c r="W22" s="161" t="str">
        <f t="shared" si="7"/>
        <v/>
      </c>
      <c r="X22" s="165"/>
      <c r="Y22" s="165"/>
      <c r="Z22" s="165"/>
      <c r="AA22" s="165"/>
      <c r="AB22" s="165"/>
      <c r="AC22" s="165"/>
      <c r="AD22" s="165"/>
      <c r="AE22" s="165"/>
      <c r="AF22" s="165"/>
    </row>
    <row r="23" spans="1:32" s="9" customFormat="1" ht="21.95" customHeight="1">
      <c r="A23" s="10" t="s">
        <v>46</v>
      </c>
      <c r="B23" s="7" t="s">
        <v>87</v>
      </c>
      <c r="C23" s="5" t="s">
        <v>79</v>
      </c>
      <c r="D23" s="4" t="s">
        <v>103</v>
      </c>
      <c r="E23" s="11" t="s">
        <v>106</v>
      </c>
      <c r="F23" s="12" t="s">
        <v>108</v>
      </c>
      <c r="G23" s="12"/>
      <c r="H23" s="71">
        <v>41292</v>
      </c>
      <c r="I23" s="71"/>
      <c r="J23" s="167">
        <f>O23</f>
        <v>41442</v>
      </c>
      <c r="K23" s="84"/>
      <c r="L23" s="12"/>
      <c r="M23" s="21">
        <v>41077</v>
      </c>
      <c r="N23" s="18">
        <f t="shared" si="0"/>
        <v>41260</v>
      </c>
      <c r="O23" s="17">
        <f t="shared" si="1"/>
        <v>41442</v>
      </c>
      <c r="P23" s="13">
        <f t="shared" si="2"/>
        <v>41625</v>
      </c>
      <c r="Q23" s="13">
        <f t="shared" si="3"/>
        <v>41807</v>
      </c>
      <c r="R23" s="13"/>
      <c r="S23" s="22"/>
      <c r="T23" s="13" t="str">
        <f t="shared" si="4"/>
        <v/>
      </c>
      <c r="U23" s="13" t="str">
        <f t="shared" si="5"/>
        <v/>
      </c>
      <c r="V23" s="13" t="str">
        <f t="shared" si="6"/>
        <v/>
      </c>
      <c r="W23" s="13" t="str">
        <f t="shared" si="7"/>
        <v/>
      </c>
      <c r="X23" s="1"/>
      <c r="Y23" s="1"/>
      <c r="Z23" s="1"/>
      <c r="AA23" s="1"/>
      <c r="AB23" s="1"/>
      <c r="AC23" s="1"/>
      <c r="AD23" s="1"/>
      <c r="AE23" s="1"/>
      <c r="AF23" s="1"/>
    </row>
    <row r="24" spans="1:32" s="9" customFormat="1" ht="21.95" customHeight="1">
      <c r="A24" s="14" t="s">
        <v>972</v>
      </c>
      <c r="B24" s="7" t="s">
        <v>87</v>
      </c>
      <c r="C24" s="5" t="s">
        <v>73</v>
      </c>
      <c r="D24" s="4" t="s">
        <v>98</v>
      </c>
      <c r="E24" s="11" t="s">
        <v>89</v>
      </c>
      <c r="F24" s="12" t="s">
        <v>108</v>
      </c>
      <c r="G24" s="12"/>
      <c r="H24" s="27">
        <v>41293</v>
      </c>
      <c r="I24" s="27"/>
      <c r="J24" s="172">
        <v>41493</v>
      </c>
      <c r="K24" s="85"/>
      <c r="L24" s="12"/>
      <c r="M24" s="20">
        <v>41312</v>
      </c>
      <c r="N24" s="17">
        <f t="shared" si="0"/>
        <v>41493</v>
      </c>
      <c r="O24" s="13">
        <f t="shared" si="1"/>
        <v>41677</v>
      </c>
      <c r="P24" s="13">
        <f t="shared" si="2"/>
        <v>41858</v>
      </c>
      <c r="Q24" s="13">
        <f t="shared" si="3"/>
        <v>42042</v>
      </c>
      <c r="R24" s="13"/>
      <c r="S24" s="22"/>
      <c r="T24" s="18"/>
      <c r="U24" s="17"/>
      <c r="V24" s="13"/>
      <c r="W24" s="13"/>
      <c r="X24" s="1"/>
      <c r="Y24" s="1"/>
      <c r="Z24" s="1"/>
      <c r="AA24" s="1"/>
      <c r="AB24" s="1"/>
      <c r="AC24" s="1"/>
      <c r="AD24" s="1"/>
      <c r="AE24" s="1"/>
      <c r="AF24" s="1"/>
    </row>
    <row r="25" spans="1:32" s="9" customFormat="1" ht="21.95" customHeight="1">
      <c r="A25" s="10" t="s">
        <v>47</v>
      </c>
      <c r="B25" s="7" t="s">
        <v>87</v>
      </c>
      <c r="C25" s="5" t="s">
        <v>80</v>
      </c>
      <c r="D25" s="4" t="s">
        <v>98</v>
      </c>
      <c r="E25" s="11" t="s">
        <v>89</v>
      </c>
      <c r="F25" s="12" t="s">
        <v>26</v>
      </c>
      <c r="G25" s="12"/>
      <c r="H25" s="149">
        <v>41202</v>
      </c>
      <c r="I25" s="149" t="s">
        <v>679</v>
      </c>
      <c r="J25" s="150">
        <v>41351</v>
      </c>
      <c r="K25" s="151"/>
      <c r="L25" s="12"/>
      <c r="M25" s="21">
        <v>40986</v>
      </c>
      <c r="N25" s="18">
        <f t="shared" si="0"/>
        <v>41170</v>
      </c>
      <c r="O25" s="17">
        <f t="shared" si="1"/>
        <v>41351</v>
      </c>
      <c r="P25" s="13">
        <f t="shared" si="2"/>
        <v>41535</v>
      </c>
      <c r="Q25" s="13">
        <f t="shared" si="3"/>
        <v>41716</v>
      </c>
      <c r="R25" s="13"/>
      <c r="S25" s="22"/>
      <c r="T25" s="13" t="str">
        <f>IF(S25&lt;&gt;"",DATE(YEAR(S25),MONTH(S25)+6,DAY(S25)),"")</f>
        <v/>
      </c>
      <c r="U25" s="13" t="str">
        <f>IF(S25&lt;&gt;"",DATE(YEAR(S25),MONTH(S25)+12,DAY(S25)),"")</f>
        <v/>
      </c>
      <c r="V25" s="13" t="str">
        <f>IF(S25&lt;&gt;"",DATE(YEAR(S25),MONTH(S25)+18,DAY(S25)),"")</f>
        <v/>
      </c>
      <c r="W25" s="13" t="str">
        <f>IF(V25&lt;&gt;"",DATE(YEAR(S25),MONTH(S25)+24,DAY(S25)),"")</f>
        <v/>
      </c>
      <c r="X25" s="1"/>
      <c r="Y25" s="1"/>
      <c r="Z25" s="1"/>
      <c r="AA25" s="1"/>
      <c r="AB25" s="1"/>
      <c r="AC25" s="1"/>
      <c r="AD25" s="1"/>
      <c r="AE25" s="1"/>
      <c r="AF25" s="1"/>
    </row>
    <row r="26" spans="1:32" s="9" customFormat="1" ht="21.95" customHeight="1">
      <c r="A26" s="10" t="s">
        <v>48</v>
      </c>
      <c r="B26" s="7" t="s">
        <v>87</v>
      </c>
      <c r="C26" s="4" t="s">
        <v>81</v>
      </c>
      <c r="D26" s="4" t="s">
        <v>98</v>
      </c>
      <c r="E26" s="11" t="s">
        <v>89</v>
      </c>
      <c r="F26" s="12" t="s">
        <v>26</v>
      </c>
      <c r="G26" s="12"/>
      <c r="H26" s="26">
        <v>41384</v>
      </c>
      <c r="I26" s="26"/>
      <c r="J26" s="26">
        <f>P26</f>
        <v>41562</v>
      </c>
      <c r="K26" s="86"/>
      <c r="L26" s="12"/>
      <c r="M26" s="21">
        <v>41014</v>
      </c>
      <c r="N26" s="18">
        <f t="shared" si="0"/>
        <v>41197</v>
      </c>
      <c r="O26" s="17">
        <f t="shared" si="1"/>
        <v>41379</v>
      </c>
      <c r="P26" s="13">
        <f t="shared" si="2"/>
        <v>41562</v>
      </c>
      <c r="Q26" s="13">
        <f t="shared" si="3"/>
        <v>41744</v>
      </c>
      <c r="R26" s="13"/>
      <c r="S26" s="22"/>
      <c r="T26" s="13" t="str">
        <f>IF(S26&lt;&gt;"",DATE(YEAR(S26),MONTH(S26)+6,DAY(S26)),"")</f>
        <v/>
      </c>
      <c r="U26" s="13" t="str">
        <f>IF(S26&lt;&gt;"",DATE(YEAR(S26),MONTH(S26)+12,DAY(S26)),"")</f>
        <v/>
      </c>
      <c r="V26" s="13" t="str">
        <f>IF(S26&lt;&gt;"",DATE(YEAR(S26),MONTH(S26)+18,DAY(S26)),"")</f>
        <v/>
      </c>
      <c r="W26" s="13" t="str">
        <f>IF(V26&lt;&gt;"",DATE(YEAR(S26),MONTH(S26)+24,DAY(S26)),"")</f>
        <v/>
      </c>
      <c r="X26" s="1"/>
      <c r="Y26" s="1"/>
      <c r="Z26" s="1"/>
      <c r="AA26" s="1"/>
      <c r="AB26" s="1"/>
      <c r="AC26" s="1"/>
      <c r="AD26" s="1"/>
      <c r="AE26" s="1"/>
      <c r="AF26" s="1"/>
    </row>
    <row r="27" spans="1:32" s="9" customFormat="1" ht="21.95" customHeight="1">
      <c r="A27" s="10" t="s">
        <v>49</v>
      </c>
      <c r="B27" s="7" t="s">
        <v>86</v>
      </c>
      <c r="C27" s="5" t="s">
        <v>82</v>
      </c>
      <c r="D27" s="4" t="s">
        <v>103</v>
      </c>
      <c r="E27" s="11" t="s">
        <v>89</v>
      </c>
      <c r="F27" s="12" t="s">
        <v>26</v>
      </c>
      <c r="G27" s="12"/>
      <c r="H27" s="27">
        <v>41356</v>
      </c>
      <c r="I27" s="27"/>
      <c r="J27" s="172">
        <f>P27</f>
        <v>41505</v>
      </c>
      <c r="K27" s="85"/>
      <c r="L27" s="12"/>
      <c r="M27" s="20">
        <v>40958</v>
      </c>
      <c r="N27" s="18">
        <f t="shared" si="0"/>
        <v>41140</v>
      </c>
      <c r="O27" s="18">
        <f t="shared" si="1"/>
        <v>41324</v>
      </c>
      <c r="P27" s="17">
        <f t="shared" si="2"/>
        <v>41505</v>
      </c>
      <c r="Q27" s="13">
        <f t="shared" si="3"/>
        <v>41689</v>
      </c>
      <c r="R27" s="13"/>
      <c r="S27" s="23">
        <v>41387</v>
      </c>
      <c r="T27" s="13">
        <f>IF(S27&lt;&gt;"",DATE(YEAR(S27),MONTH(S27)+6,DAY(S27)),"")</f>
        <v>41570</v>
      </c>
      <c r="U27" s="13">
        <f>IF(S27&lt;&gt;"",DATE(YEAR(S27),MONTH(S27)+12,DAY(S27)),"")</f>
        <v>41752</v>
      </c>
      <c r="V27" s="13">
        <f>IF(S27&lt;&gt;"",DATE(YEAR(S27),MONTH(S27)+18,DAY(S27)),"")</f>
        <v>41935</v>
      </c>
      <c r="W27" s="13">
        <f>IF(V27&lt;&gt;"",DATE(YEAR(S27),MONTH(S27)+24,DAY(S27)),"")</f>
        <v>42117</v>
      </c>
      <c r="X27" s="1"/>
      <c r="Y27" s="1"/>
      <c r="Z27" s="1"/>
      <c r="AA27" s="1"/>
      <c r="AB27" s="1"/>
      <c r="AC27" s="1"/>
      <c r="AD27" s="1"/>
      <c r="AE27" s="1"/>
      <c r="AF27" s="1"/>
    </row>
    <row r="28" spans="1:32" s="9" customFormat="1" ht="21.95" customHeight="1">
      <c r="A28" s="10" t="s">
        <v>50</v>
      </c>
      <c r="B28" s="7" t="s">
        <v>86</v>
      </c>
      <c r="C28" s="4" t="s">
        <v>70</v>
      </c>
      <c r="D28" s="4" t="s">
        <v>100</v>
      </c>
      <c r="E28" s="11" t="s">
        <v>89</v>
      </c>
      <c r="F28" s="12" t="s">
        <v>26</v>
      </c>
      <c r="G28" s="12"/>
      <c r="H28" s="26">
        <v>41395</v>
      </c>
      <c r="I28" s="26"/>
      <c r="J28" s="173" t="s">
        <v>287</v>
      </c>
      <c r="K28" s="86"/>
      <c r="L28" s="12"/>
      <c r="M28" s="21">
        <v>40265</v>
      </c>
      <c r="N28" s="13">
        <f t="shared" si="0"/>
        <v>40449</v>
      </c>
      <c r="O28" s="13">
        <f t="shared" si="1"/>
        <v>40630</v>
      </c>
      <c r="P28" s="13">
        <f t="shared" si="2"/>
        <v>40814</v>
      </c>
      <c r="Q28" s="13">
        <f t="shared" si="3"/>
        <v>40996</v>
      </c>
      <c r="R28" s="13"/>
      <c r="S28" s="22">
        <v>40894</v>
      </c>
      <c r="T28" s="13">
        <f>IF(S28&lt;&gt;"",DATE(YEAR(S28),MONTH(S28)+6,DAY(S28)),"")</f>
        <v>41077</v>
      </c>
      <c r="U28" s="18">
        <f>IF(S28&lt;&gt;"",DATE(YEAR(S28),MONTH(S28)+12,DAY(S28)),"")</f>
        <v>41260</v>
      </c>
      <c r="V28" s="13">
        <f>IF(S28&lt;&gt;"",DATE(YEAR(S28),MONTH(S28)+18,DAY(S28)),"")</f>
        <v>41442</v>
      </c>
      <c r="W28" s="13">
        <f>IF(V28&lt;&gt;"",DATE(YEAR(S28),MONTH(S28)+24,DAY(S28)),"")</f>
        <v>41625</v>
      </c>
      <c r="X28" s="1"/>
      <c r="Y28" s="1"/>
      <c r="Z28" s="1"/>
      <c r="AA28" s="1"/>
      <c r="AB28" s="1"/>
      <c r="AC28" s="1"/>
      <c r="AD28" s="1"/>
      <c r="AE28" s="1"/>
      <c r="AF28" s="1"/>
    </row>
    <row r="29" spans="1:32" s="9" customFormat="1" ht="21.95" customHeight="1">
      <c r="A29" s="10" t="s">
        <v>51</v>
      </c>
      <c r="B29" s="7" t="s">
        <v>86</v>
      </c>
      <c r="C29" s="5" t="s">
        <v>70</v>
      </c>
      <c r="D29" s="4" t="s">
        <v>100</v>
      </c>
      <c r="E29" s="11" t="s">
        <v>107</v>
      </c>
      <c r="F29" s="12" t="s">
        <v>108</v>
      </c>
      <c r="G29" s="12"/>
      <c r="H29" s="116" t="s">
        <v>254</v>
      </c>
      <c r="I29" s="116"/>
      <c r="J29" s="116">
        <f>W29</f>
        <v>41647</v>
      </c>
      <c r="K29" s="117">
        <v>41378</v>
      </c>
      <c r="L29" s="12"/>
      <c r="M29" s="20">
        <v>40482</v>
      </c>
      <c r="N29" s="13">
        <f t="shared" si="0"/>
        <v>40664</v>
      </c>
      <c r="O29" s="13">
        <f t="shared" si="1"/>
        <v>40847</v>
      </c>
      <c r="P29" s="13">
        <f t="shared" si="2"/>
        <v>41030</v>
      </c>
      <c r="Q29" s="13">
        <f t="shared" si="3"/>
        <v>41213</v>
      </c>
      <c r="R29" s="13"/>
      <c r="S29" s="22">
        <v>40916</v>
      </c>
      <c r="T29" s="18">
        <f>IF(S29&lt;&gt;"",DATE(YEAR(S29),MONTH(S29)+6,DAY(S29)),"")</f>
        <v>41098</v>
      </c>
      <c r="U29" s="13">
        <f>IF(S29&lt;&gt;"",DATE(YEAR(S29),MONTH(S29)+12,DAY(S29)),"")</f>
        <v>41282</v>
      </c>
      <c r="V29" s="17">
        <f>IF(S29&lt;&gt;"",DATE(YEAR(S29),MONTH(S29)+18,DAY(S29)),"")</f>
        <v>41463</v>
      </c>
      <c r="W29" s="13">
        <f>IF(V29&lt;&gt;"",DATE(YEAR(S29),MONTH(S29)+24,DAY(S29)),"")</f>
        <v>41647</v>
      </c>
      <c r="X29" s="1"/>
      <c r="Y29" s="1"/>
      <c r="Z29" s="1"/>
      <c r="AA29" s="1"/>
      <c r="AB29" s="1"/>
      <c r="AC29" s="1"/>
      <c r="AD29" s="1"/>
      <c r="AE29" s="1"/>
      <c r="AF29" s="1"/>
    </row>
    <row r="30" spans="1:32" s="9" customFormat="1" ht="21.95" hidden="1" customHeight="1">
      <c r="A30" s="14" t="s">
        <v>680</v>
      </c>
      <c r="B30" s="7" t="s">
        <v>87</v>
      </c>
      <c r="C30" s="5" t="s">
        <v>484</v>
      </c>
      <c r="D30" s="4" t="s">
        <v>100</v>
      </c>
      <c r="E30" s="11" t="s">
        <v>89</v>
      </c>
      <c r="F30" s="12" t="s">
        <v>26</v>
      </c>
      <c r="G30" s="12"/>
      <c r="H30" s="27">
        <v>41260</v>
      </c>
      <c r="I30" s="27"/>
      <c r="J30" s="172">
        <f>N30</f>
        <v>41471</v>
      </c>
      <c r="K30" s="85"/>
      <c r="L30" s="12"/>
      <c r="M30" s="20">
        <v>41290</v>
      </c>
      <c r="N30" s="17">
        <f t="shared" si="0"/>
        <v>41471</v>
      </c>
      <c r="O30" s="13">
        <f t="shared" si="1"/>
        <v>41655</v>
      </c>
      <c r="P30" s="13">
        <f t="shared" si="2"/>
        <v>41836</v>
      </c>
      <c r="Q30" s="13">
        <f t="shared" si="3"/>
        <v>42020</v>
      </c>
      <c r="R30" s="13"/>
      <c r="S30" s="22"/>
      <c r="T30" s="18"/>
      <c r="U30" s="18"/>
      <c r="V30" s="17"/>
      <c r="W30" s="13"/>
      <c r="X30" s="1"/>
      <c r="Y30" s="1"/>
      <c r="Z30" s="1"/>
      <c r="AA30" s="1"/>
      <c r="AB30" s="1"/>
      <c r="AC30" s="1"/>
      <c r="AD30" s="1"/>
      <c r="AE30" s="1"/>
      <c r="AF30" s="1"/>
    </row>
    <row r="31" spans="1:32" s="9" customFormat="1" ht="21.95" customHeight="1">
      <c r="A31" s="14" t="s">
        <v>53</v>
      </c>
      <c r="B31" s="7" t="s">
        <v>86</v>
      </c>
      <c r="C31" s="5" t="s">
        <v>83</v>
      </c>
      <c r="D31" s="4" t="s">
        <v>103</v>
      </c>
      <c r="E31" s="12" t="s">
        <v>89</v>
      </c>
      <c r="F31" s="12" t="s">
        <v>26</v>
      </c>
      <c r="G31" s="12"/>
      <c r="H31" s="27" t="s">
        <v>254</v>
      </c>
      <c r="I31" s="27"/>
      <c r="J31" s="27">
        <v>41611</v>
      </c>
      <c r="K31" s="85">
        <v>41395</v>
      </c>
      <c r="L31" s="12"/>
      <c r="M31" s="20">
        <v>40587</v>
      </c>
      <c r="N31" s="13">
        <f t="shared" si="0"/>
        <v>40768</v>
      </c>
      <c r="O31" s="13">
        <f t="shared" si="1"/>
        <v>40952</v>
      </c>
      <c r="P31" s="13">
        <f t="shared" si="2"/>
        <v>41134</v>
      </c>
      <c r="Q31" s="13">
        <f t="shared" si="3"/>
        <v>41318</v>
      </c>
      <c r="R31" s="13"/>
      <c r="S31" s="22">
        <v>41063</v>
      </c>
      <c r="T31" s="18">
        <f>IF(S31&lt;&gt;"",DATE(YEAR(S31),MONTH(S31)+6,DAY(S31)),"")</f>
        <v>41246</v>
      </c>
      <c r="U31" s="17">
        <f>IF(S31&lt;&gt;"",DATE(YEAR(S31),MONTH(S31)+12,DAY(S31)),"")</f>
        <v>41428</v>
      </c>
      <c r="V31" s="13">
        <f>IF(S31&lt;&gt;"",DATE(YEAR(S31),MONTH(S31)+18,DAY(S31)),"")</f>
        <v>41611</v>
      </c>
      <c r="W31" s="13">
        <f>IF(V31&lt;&gt;"",DATE(YEAR(S31),MONTH(S31)+24,DAY(S31)),"")</f>
        <v>41793</v>
      </c>
      <c r="X31" s="1"/>
      <c r="Y31" s="1"/>
      <c r="Z31" s="1"/>
      <c r="AA31" s="1"/>
      <c r="AB31" s="1"/>
      <c r="AC31" s="1"/>
      <c r="AD31" s="1"/>
      <c r="AE31" s="1"/>
      <c r="AF31" s="1"/>
    </row>
    <row r="32" spans="1:32" s="9" customFormat="1" ht="21.95" customHeight="1">
      <c r="A32" s="14" t="s">
        <v>104</v>
      </c>
      <c r="B32" s="7" t="s">
        <v>87</v>
      </c>
      <c r="C32" s="6" t="s">
        <v>105</v>
      </c>
      <c r="D32" s="4" t="s">
        <v>98</v>
      </c>
      <c r="E32" s="11" t="s">
        <v>106</v>
      </c>
      <c r="F32" s="12" t="s">
        <v>108</v>
      </c>
      <c r="G32" s="12"/>
      <c r="H32" s="27">
        <v>41433</v>
      </c>
      <c r="I32" s="27"/>
      <c r="J32" s="27">
        <v>41632</v>
      </c>
      <c r="K32" s="85"/>
      <c r="L32" s="12"/>
      <c r="M32" s="20">
        <v>41084</v>
      </c>
      <c r="N32" s="18">
        <f t="shared" si="0"/>
        <v>41267</v>
      </c>
      <c r="O32" s="17">
        <f t="shared" si="1"/>
        <v>41449</v>
      </c>
      <c r="P32" s="13">
        <f t="shared" si="2"/>
        <v>41632</v>
      </c>
      <c r="Q32" s="13">
        <f t="shared" si="3"/>
        <v>41814</v>
      </c>
      <c r="R32" s="13"/>
      <c r="S32" s="19"/>
      <c r="T32" s="13" t="str">
        <f>IF(S32&lt;&gt;"",DATE(YEAR(S32),MONTH(S32)+6,DAY(S32)),"")</f>
        <v/>
      </c>
      <c r="U32" s="13" t="str">
        <f>IF(S32&lt;&gt;"",DATE(YEAR(S32),MONTH(S32)+12,DAY(S32)),"")</f>
        <v/>
      </c>
      <c r="V32" s="13" t="str">
        <f>IF(S32&lt;&gt;"",DATE(YEAR(S32),MONTH(S32)+18,DAY(S32)),"")</f>
        <v/>
      </c>
      <c r="W32" s="13" t="str">
        <f>IF(V32&lt;&gt;"",DATE(YEAR(S32),MONTH(S32)+24,DAY(S32)),"")</f>
        <v/>
      </c>
      <c r="X32" s="1"/>
      <c r="Y32" s="1"/>
      <c r="Z32" s="1"/>
      <c r="AA32" s="1"/>
      <c r="AB32" s="1"/>
      <c r="AC32" s="1"/>
      <c r="AD32" s="1"/>
      <c r="AE32" s="1"/>
      <c r="AF32" s="1"/>
    </row>
    <row r="33" spans="1:32" s="9" customFormat="1" ht="21.95" customHeight="1">
      <c r="A33" s="14" t="s">
        <v>1057</v>
      </c>
      <c r="B33" s="7" t="s">
        <v>87</v>
      </c>
      <c r="C33" s="5" t="s">
        <v>147</v>
      </c>
      <c r="D33" s="4" t="s">
        <v>100</v>
      </c>
      <c r="E33" s="11" t="s">
        <v>90</v>
      </c>
      <c r="F33" s="12" t="s">
        <v>108</v>
      </c>
      <c r="G33" s="12"/>
      <c r="H33" s="27">
        <v>41285</v>
      </c>
      <c r="I33" s="27"/>
      <c r="J33" s="172">
        <f>N33</f>
        <v>41471</v>
      </c>
      <c r="K33" s="85"/>
      <c r="L33" s="12"/>
      <c r="M33" s="20">
        <v>41290</v>
      </c>
      <c r="N33" s="17">
        <f t="shared" si="0"/>
        <v>41471</v>
      </c>
      <c r="O33" s="13">
        <f t="shared" si="1"/>
        <v>41655</v>
      </c>
      <c r="P33" s="13">
        <f t="shared" si="2"/>
        <v>41836</v>
      </c>
      <c r="Q33" s="13">
        <f t="shared" si="3"/>
        <v>42020</v>
      </c>
      <c r="R33" s="13"/>
      <c r="S33" s="22"/>
      <c r="T33" s="18"/>
      <c r="U33" s="18"/>
      <c r="V33" s="17"/>
      <c r="W33" s="13"/>
      <c r="X33" s="1"/>
      <c r="Y33" s="1"/>
      <c r="Z33" s="1"/>
      <c r="AA33" s="1"/>
      <c r="AB33" s="1"/>
      <c r="AC33" s="1"/>
      <c r="AD33" s="1"/>
      <c r="AE33" s="1"/>
      <c r="AF33" s="1"/>
    </row>
    <row r="34" spans="1:32" s="9" customFormat="1" ht="21.95" customHeight="1">
      <c r="A34" s="14" t="s">
        <v>788</v>
      </c>
      <c r="B34" s="7" t="s">
        <v>87</v>
      </c>
      <c r="C34" s="5"/>
      <c r="D34" s="4"/>
      <c r="E34" s="11"/>
      <c r="F34" s="12"/>
      <c r="G34" s="12"/>
      <c r="H34" s="27">
        <v>41416</v>
      </c>
      <c r="I34" s="27"/>
      <c r="J34" s="172">
        <v>41609</v>
      </c>
      <c r="K34" s="85"/>
      <c r="L34" s="12"/>
      <c r="M34" s="20"/>
      <c r="N34" s="17"/>
      <c r="O34" s="13"/>
      <c r="P34" s="13"/>
      <c r="Q34" s="13"/>
      <c r="R34" s="13"/>
      <c r="S34" s="22"/>
      <c r="T34" s="18"/>
      <c r="U34" s="18"/>
      <c r="V34" s="17"/>
      <c r="W34" s="13"/>
      <c r="X34" s="1"/>
      <c r="Y34" s="1"/>
      <c r="Z34" s="1"/>
      <c r="AA34" s="1"/>
      <c r="AB34" s="1"/>
      <c r="AC34" s="1"/>
      <c r="AD34" s="1"/>
      <c r="AE34" s="1"/>
      <c r="AF34" s="1"/>
    </row>
    <row r="35" spans="1:32" ht="21.95" hidden="1" customHeight="1">
      <c r="A35" s="14" t="s">
        <v>54</v>
      </c>
      <c r="B35" s="7" t="s">
        <v>86</v>
      </c>
      <c r="C35" s="6" t="s">
        <v>72</v>
      </c>
      <c r="D35" s="4" t="s">
        <v>99</v>
      </c>
      <c r="E35" s="12" t="s">
        <v>89</v>
      </c>
      <c r="F35" s="12" t="s">
        <v>108</v>
      </c>
      <c r="G35" s="12"/>
      <c r="H35" s="27">
        <v>41293</v>
      </c>
      <c r="I35" s="27"/>
      <c r="J35" s="172">
        <f>T35</f>
        <v>41532</v>
      </c>
      <c r="K35" s="85"/>
      <c r="L35" s="12"/>
      <c r="M35" s="20">
        <v>40636</v>
      </c>
      <c r="N35" s="13">
        <f t="shared" ref="N35:N43" si="8">DATE(YEAR(M35),MONTH(M35)+6,DAY(M35))</f>
        <v>40819</v>
      </c>
      <c r="O35" s="13">
        <f t="shared" ref="O35:O43" si="9">DATE(YEAR(M35),MONTH(M35)+12,DAY(M35))</f>
        <v>41002</v>
      </c>
      <c r="P35" s="17">
        <f t="shared" ref="P35:P43" si="10">DATE(YEAR(M35),MONTH(M35)+18,DAY(M35))</f>
        <v>41185</v>
      </c>
      <c r="Q35" s="13">
        <f t="shared" ref="Q35:Q43" si="11">DATE(YEAR(M35),MONTH(M35)+24,DAY(M35))</f>
        <v>41367</v>
      </c>
      <c r="R35" s="13"/>
      <c r="S35" s="23">
        <v>41348</v>
      </c>
      <c r="T35" s="13">
        <f>IF(S35&lt;&gt;"",DATE(YEAR(S35),MONTH(S35)+6,DAY(S35)),"")</f>
        <v>41532</v>
      </c>
      <c r="U35" s="13">
        <f>IF(S35&lt;&gt;"",DATE(YEAR(S35),MONTH(S35)+12,DAY(S35)),"")</f>
        <v>41713</v>
      </c>
      <c r="V35" s="13">
        <f>IF(S35&lt;&gt;"",DATE(YEAR(S35),MONTH(S35)+18,DAY(S35)),"")</f>
        <v>41897</v>
      </c>
      <c r="W35" s="13">
        <f>IF(V35&lt;&gt;"",DATE(YEAR(S35),MONTH(S35)+24,DAY(S35)),"")</f>
        <v>42078</v>
      </c>
    </row>
    <row r="36" spans="1:32" ht="21.95" hidden="1" customHeight="1">
      <c r="A36" s="14" t="s">
        <v>55</v>
      </c>
      <c r="B36" s="7" t="s">
        <v>86</v>
      </c>
      <c r="C36" s="5" t="s">
        <v>84</v>
      </c>
      <c r="D36" s="4" t="s">
        <v>96</v>
      </c>
      <c r="E36" s="12" t="s">
        <v>106</v>
      </c>
      <c r="F36" s="12" t="s">
        <v>108</v>
      </c>
      <c r="G36" s="12"/>
      <c r="H36" s="27">
        <v>41402</v>
      </c>
      <c r="I36" s="27"/>
      <c r="J36" s="27">
        <v>41584</v>
      </c>
      <c r="K36" s="85">
        <v>41223</v>
      </c>
      <c r="L36" s="12"/>
      <c r="M36" s="20">
        <v>40615</v>
      </c>
      <c r="N36" s="13">
        <f t="shared" si="8"/>
        <v>40799</v>
      </c>
      <c r="O36" s="13">
        <f t="shared" si="9"/>
        <v>40981</v>
      </c>
      <c r="P36" s="13">
        <f t="shared" si="10"/>
        <v>41165</v>
      </c>
      <c r="Q36" s="13">
        <f t="shared" si="11"/>
        <v>41346</v>
      </c>
      <c r="R36" s="13"/>
      <c r="S36" s="22">
        <v>41035</v>
      </c>
      <c r="T36" s="18">
        <f>IF(S36&lt;&gt;"",DATE(YEAR(S36),MONTH(S36)+6,DAY(S36)),"")</f>
        <v>41219</v>
      </c>
      <c r="U36" s="17">
        <f>IF(S36&lt;&gt;"",DATE(YEAR(S36),MONTH(S36)+12,DAY(S36)),"")</f>
        <v>41400</v>
      </c>
      <c r="V36" s="13">
        <f>IF(S36&lt;&gt;"",DATE(YEAR(S36),MONTH(S36)+18,DAY(S36)),"")</f>
        <v>41584</v>
      </c>
      <c r="W36" s="13">
        <f>IF(V36&lt;&gt;"",DATE(YEAR(S36),MONTH(S36)+24,DAY(S36)),"")</f>
        <v>41765</v>
      </c>
    </row>
    <row r="37" spans="1:32" ht="21.95" hidden="1" customHeight="1">
      <c r="A37" s="14" t="s">
        <v>57</v>
      </c>
      <c r="B37" s="7" t="s">
        <v>86</v>
      </c>
      <c r="C37" s="5" t="s">
        <v>85</v>
      </c>
      <c r="D37" s="4" t="s">
        <v>96</v>
      </c>
      <c r="E37" s="12" t="s">
        <v>89</v>
      </c>
      <c r="F37" s="12" t="s">
        <v>26</v>
      </c>
      <c r="G37" s="12"/>
      <c r="H37" s="27" t="s">
        <v>254</v>
      </c>
      <c r="I37" s="27"/>
      <c r="J37" s="172">
        <f>U37</f>
        <v>41428</v>
      </c>
      <c r="K37" s="85">
        <v>41307</v>
      </c>
      <c r="L37" s="12"/>
      <c r="M37" s="20">
        <v>40636</v>
      </c>
      <c r="N37" s="13">
        <f t="shared" si="8"/>
        <v>40819</v>
      </c>
      <c r="O37" s="13">
        <f t="shared" si="9"/>
        <v>41002</v>
      </c>
      <c r="P37" s="18">
        <f t="shared" si="10"/>
        <v>41185</v>
      </c>
      <c r="Q37" s="13">
        <f t="shared" si="11"/>
        <v>41367</v>
      </c>
      <c r="R37" s="13"/>
      <c r="S37" s="23">
        <v>41063</v>
      </c>
      <c r="T37" s="18">
        <f>IF(S37&lt;&gt;"",DATE(YEAR(S37),MONTH(S37)+6,DAY(S37)),"")</f>
        <v>41246</v>
      </c>
      <c r="U37" s="17">
        <f>IF(S37&lt;&gt;"",DATE(YEAR(S37),MONTH(S37)+12,DAY(S37)),"")</f>
        <v>41428</v>
      </c>
      <c r="V37" s="13">
        <f>IF(S37&lt;&gt;"",DATE(YEAR(S37),MONTH(S37)+18,DAY(S37)),"")</f>
        <v>41611</v>
      </c>
      <c r="W37" s="13">
        <f>IF(V37&lt;&gt;"",DATE(YEAR(S37),MONTH(S37)+24,DAY(S37)),"")</f>
        <v>41793</v>
      </c>
    </row>
    <row r="38" spans="1:32" ht="21.95" customHeight="1">
      <c r="A38" s="14" t="s">
        <v>973</v>
      </c>
      <c r="B38" s="7" t="s">
        <v>87</v>
      </c>
      <c r="C38" s="5" t="s">
        <v>75</v>
      </c>
      <c r="D38" s="4" t="s">
        <v>98</v>
      </c>
      <c r="E38" s="11" t="s">
        <v>89</v>
      </c>
      <c r="F38" s="12" t="s">
        <v>108</v>
      </c>
      <c r="G38" s="12"/>
      <c r="H38" s="27">
        <v>41294</v>
      </c>
      <c r="I38" s="27"/>
      <c r="J38" s="172">
        <v>41518</v>
      </c>
      <c r="K38" s="85"/>
      <c r="L38" s="12"/>
      <c r="M38" s="20">
        <v>41312</v>
      </c>
      <c r="N38" s="17">
        <f t="shared" si="8"/>
        <v>41493</v>
      </c>
      <c r="O38" s="13">
        <f t="shared" si="9"/>
        <v>41677</v>
      </c>
      <c r="P38" s="13">
        <f t="shared" si="10"/>
        <v>41858</v>
      </c>
      <c r="Q38" s="13">
        <f t="shared" si="11"/>
        <v>42042</v>
      </c>
      <c r="R38" s="13"/>
      <c r="S38" s="22"/>
      <c r="T38" s="18"/>
      <c r="U38" s="17"/>
      <c r="V38" s="13"/>
      <c r="W38" s="13"/>
    </row>
    <row r="39" spans="1:32" ht="21.95" customHeight="1">
      <c r="A39" s="14" t="s">
        <v>58</v>
      </c>
      <c r="B39" s="7" t="s">
        <v>86</v>
      </c>
      <c r="C39" s="5" t="s">
        <v>70</v>
      </c>
      <c r="D39" s="4" t="s">
        <v>100</v>
      </c>
      <c r="E39" s="11" t="s">
        <v>90</v>
      </c>
      <c r="F39" s="12" t="s">
        <v>108</v>
      </c>
      <c r="G39" s="12"/>
      <c r="H39" s="27">
        <v>41426</v>
      </c>
      <c r="I39" s="27"/>
      <c r="J39" s="27">
        <v>41640</v>
      </c>
      <c r="K39" s="85"/>
      <c r="L39" s="12"/>
      <c r="M39" s="20">
        <v>40958</v>
      </c>
      <c r="N39" s="18">
        <f t="shared" si="8"/>
        <v>41140</v>
      </c>
      <c r="O39" s="18">
        <f t="shared" si="9"/>
        <v>41324</v>
      </c>
      <c r="P39" s="17">
        <f t="shared" si="10"/>
        <v>41505</v>
      </c>
      <c r="Q39" s="13">
        <f t="shared" si="11"/>
        <v>41689</v>
      </c>
      <c r="R39" s="13"/>
      <c r="S39" s="23">
        <v>41462</v>
      </c>
      <c r="T39" s="13">
        <f>IF(S39&lt;&gt;"",DATE(YEAR(S39),MONTH(S39)+6,DAY(S39)),"")</f>
        <v>41646</v>
      </c>
      <c r="U39" s="13">
        <f>IF(S39&lt;&gt;"",DATE(YEAR(S39),MONTH(S39)+12,DAY(S39)),"")</f>
        <v>41827</v>
      </c>
      <c r="V39" s="13">
        <f>IF(S39&lt;&gt;"",DATE(YEAR(S39),MONTH(S39)+18,DAY(S39)),"")</f>
        <v>42011</v>
      </c>
      <c r="W39" s="13">
        <f>IF(V39&lt;&gt;"",DATE(YEAR(S39),MONTH(S39)+24,DAY(S39)),"")</f>
        <v>42192</v>
      </c>
    </row>
    <row r="40" spans="1:32" ht="21.95" customHeight="1">
      <c r="A40" s="14" t="s">
        <v>59</v>
      </c>
      <c r="B40" s="7" t="s">
        <v>86</v>
      </c>
      <c r="C40" s="4" t="s">
        <v>468</v>
      </c>
      <c r="D40" s="4" t="s">
        <v>103</v>
      </c>
      <c r="E40" s="11" t="s">
        <v>89</v>
      </c>
      <c r="F40" s="12" t="s">
        <v>26</v>
      </c>
      <c r="G40" s="12"/>
      <c r="H40" s="27"/>
      <c r="I40" s="27"/>
      <c r="J40" s="27">
        <v>41578</v>
      </c>
      <c r="K40" s="85">
        <v>41342</v>
      </c>
      <c r="L40" s="12"/>
      <c r="M40" s="20">
        <v>40383</v>
      </c>
      <c r="N40" s="13">
        <f t="shared" si="8"/>
        <v>40567</v>
      </c>
      <c r="O40" s="13">
        <f t="shared" si="9"/>
        <v>40748</v>
      </c>
      <c r="P40" s="18">
        <f t="shared" si="10"/>
        <v>40932</v>
      </c>
      <c r="Q40" s="18">
        <f t="shared" si="11"/>
        <v>41114</v>
      </c>
      <c r="R40" s="13"/>
      <c r="S40" s="23">
        <v>41213</v>
      </c>
      <c r="T40" s="17">
        <f>IF(S40&lt;&gt;"",DATE(YEAR(S40),MONTH(S40)+6,DAY(S40)),"")</f>
        <v>41395</v>
      </c>
      <c r="U40" s="13">
        <f>IF(S40&lt;&gt;"",DATE(YEAR(S40),MONTH(S40)+12,DAY(S40)),"")</f>
        <v>41578</v>
      </c>
      <c r="V40" s="13">
        <f>IF(S40&lt;&gt;"",DATE(YEAR(S40),MONTH(S40)+18,DAY(S40)),"")</f>
        <v>41760</v>
      </c>
      <c r="W40" s="13">
        <f>IF(V40&lt;&gt;"",DATE(YEAR(S40),MONTH(S40)+24,DAY(S40)),"")</f>
        <v>41943</v>
      </c>
    </row>
    <row r="41" spans="1:32" ht="21.95" hidden="1" customHeight="1">
      <c r="A41" s="14" t="s">
        <v>60</v>
      </c>
      <c r="B41" s="7" t="s">
        <v>86</v>
      </c>
      <c r="C41" s="5" t="s">
        <v>67</v>
      </c>
      <c r="D41" s="4" t="s">
        <v>102</v>
      </c>
      <c r="E41" s="11" t="s">
        <v>89</v>
      </c>
      <c r="F41" s="12" t="s">
        <v>108</v>
      </c>
      <c r="G41" s="12"/>
      <c r="H41" s="27" t="s">
        <v>254</v>
      </c>
      <c r="I41" s="27"/>
      <c r="J41" s="172">
        <f>V41</f>
        <v>41505</v>
      </c>
      <c r="K41" s="85">
        <v>41356</v>
      </c>
      <c r="L41" s="12"/>
      <c r="M41" s="20">
        <v>40383</v>
      </c>
      <c r="N41" s="13">
        <f t="shared" si="8"/>
        <v>40567</v>
      </c>
      <c r="O41" s="13">
        <f t="shared" si="9"/>
        <v>40748</v>
      </c>
      <c r="P41" s="13">
        <f t="shared" si="10"/>
        <v>40932</v>
      </c>
      <c r="Q41" s="13">
        <f t="shared" si="11"/>
        <v>41114</v>
      </c>
      <c r="R41" s="13"/>
      <c r="S41" s="22">
        <v>40958</v>
      </c>
      <c r="T41" s="17">
        <f>IF(S41&lt;&gt;"",DATE(YEAR(S41),MONTH(S41)+6,DAY(S41)),"")</f>
        <v>41140</v>
      </c>
      <c r="U41" s="13">
        <f>IF(S41&lt;&gt;"",DATE(YEAR(S41),MONTH(S41)+12,DAY(S41)),"")</f>
        <v>41324</v>
      </c>
      <c r="V41" s="13">
        <f>IF(S41&lt;&gt;"",DATE(YEAR(S41),MONTH(S41)+18,DAY(S41)),"")</f>
        <v>41505</v>
      </c>
      <c r="W41" s="13">
        <f>IF(V41&lt;&gt;"",DATE(YEAR(S41),MONTH(S41)+24,DAY(S41)),"")</f>
        <v>41689</v>
      </c>
    </row>
    <row r="42" spans="1:32" ht="21.95" hidden="1" customHeight="1">
      <c r="A42" s="14" t="s">
        <v>61</v>
      </c>
      <c r="B42" s="7" t="s">
        <v>86</v>
      </c>
      <c r="C42" s="6" t="s">
        <v>77</v>
      </c>
      <c r="D42" s="4" t="s">
        <v>102</v>
      </c>
      <c r="E42" s="12" t="s">
        <v>89</v>
      </c>
      <c r="F42" s="12" t="s">
        <v>26</v>
      </c>
      <c r="G42" s="12"/>
      <c r="H42" s="27" t="s">
        <v>254</v>
      </c>
      <c r="I42" s="27"/>
      <c r="J42" s="27">
        <f>U42</f>
        <v>41606</v>
      </c>
      <c r="K42" s="85">
        <v>41335</v>
      </c>
      <c r="L42" s="12"/>
      <c r="M42" s="20">
        <v>40671</v>
      </c>
      <c r="N42" s="13">
        <f t="shared" si="8"/>
        <v>40855</v>
      </c>
      <c r="O42" s="13">
        <f t="shared" si="9"/>
        <v>41037</v>
      </c>
      <c r="P42" s="18">
        <f t="shared" si="10"/>
        <v>41221</v>
      </c>
      <c r="Q42" s="13">
        <f t="shared" si="11"/>
        <v>41402</v>
      </c>
      <c r="R42" s="13"/>
      <c r="S42" s="23">
        <v>41241</v>
      </c>
      <c r="T42" s="13">
        <f>IF(S42&lt;&gt;"",DATE(YEAR(S42),MONTH(S42)+6,DAY(S42)),"")</f>
        <v>41422</v>
      </c>
      <c r="U42" s="13">
        <f>IF(S42&lt;&gt;"",DATE(YEAR(S42),MONTH(S42)+12,DAY(S42)),"")</f>
        <v>41606</v>
      </c>
      <c r="V42" s="13">
        <f>IF(S42&lt;&gt;"",DATE(YEAR(S42),MONTH(S42)+18,DAY(S42)),"")</f>
        <v>41787</v>
      </c>
      <c r="W42" s="13">
        <f>IF(V42&lt;&gt;"",DATE(YEAR(S42),MONTH(S42)+24,DAY(S42)),"")</f>
        <v>41971</v>
      </c>
    </row>
    <row r="43" spans="1:32" ht="21.95" hidden="1" customHeight="1">
      <c r="A43" s="14" t="s">
        <v>62</v>
      </c>
      <c r="B43" s="7" t="s">
        <v>86</v>
      </c>
      <c r="C43" s="6" t="s">
        <v>77</v>
      </c>
      <c r="D43" s="4" t="s">
        <v>102</v>
      </c>
      <c r="E43" s="12" t="s">
        <v>89</v>
      </c>
      <c r="F43" s="12" t="s">
        <v>26</v>
      </c>
      <c r="G43" s="12"/>
      <c r="H43" s="27" t="s">
        <v>254</v>
      </c>
      <c r="I43" s="27"/>
      <c r="J43" s="172">
        <f>U43</f>
        <v>41536</v>
      </c>
      <c r="K43" s="85">
        <v>41348</v>
      </c>
      <c r="L43" s="12"/>
      <c r="M43" s="20">
        <v>40756</v>
      </c>
      <c r="N43" s="13">
        <f t="shared" si="8"/>
        <v>40940</v>
      </c>
      <c r="O43" s="18">
        <f t="shared" si="9"/>
        <v>41122</v>
      </c>
      <c r="P43" s="13">
        <f t="shared" si="10"/>
        <v>41306</v>
      </c>
      <c r="Q43" s="13">
        <f t="shared" si="11"/>
        <v>41487</v>
      </c>
      <c r="R43" s="13"/>
      <c r="S43" s="23">
        <v>41171</v>
      </c>
      <c r="T43" s="18">
        <f>IF(S43&lt;&gt;"",DATE(YEAR(S43),MONTH(S43)+6,DAY(S43)),"")</f>
        <v>41352</v>
      </c>
      <c r="U43" s="17">
        <f>IF(S43&lt;&gt;"",DATE(YEAR(S43),MONTH(S43)+12,DAY(S43)),"")</f>
        <v>41536</v>
      </c>
      <c r="V43" s="13">
        <f>IF(S43&lt;&gt;"",DATE(YEAR(S43),MONTH(S43)+18,DAY(S43)),"")</f>
        <v>41717</v>
      </c>
      <c r="W43" s="13">
        <f>IF(V43&lt;&gt;"",DATE(YEAR(S43),MONTH(S43)+24,DAY(S43)),"")</f>
        <v>41901</v>
      </c>
    </row>
    <row r="44" spans="1:32">
      <c r="A44" s="31"/>
      <c r="B44" s="32" t="s">
        <v>119</v>
      </c>
      <c r="C44" s="31"/>
      <c r="D44" s="31"/>
      <c r="E44" s="31"/>
      <c r="F44" s="32" t="s">
        <v>125</v>
      </c>
      <c r="M44"/>
      <c r="N44"/>
      <c r="O44"/>
      <c r="S44"/>
      <c r="T44"/>
      <c r="U44"/>
    </row>
    <row r="45" spans="1:32">
      <c r="A45" s="31"/>
      <c r="B45" s="31"/>
      <c r="C45" s="31"/>
      <c r="D45" s="31"/>
      <c r="E45" s="31"/>
      <c r="F45" s="31"/>
      <c r="M45"/>
      <c r="N45"/>
      <c r="O45"/>
      <c r="S45"/>
      <c r="T45"/>
      <c r="U45"/>
    </row>
    <row r="46" spans="1:32">
      <c r="A46" s="31"/>
      <c r="B46" s="34" t="s">
        <v>120</v>
      </c>
      <c r="C46" s="34">
        <f>C47+C48</f>
        <v>40</v>
      </c>
      <c r="D46" s="31"/>
      <c r="E46" s="31"/>
      <c r="F46" s="34" t="s">
        <v>120</v>
      </c>
      <c r="G46" s="176">
        <f>G47+G48--COUNTIF(B2:B45,"J.E.")-COUNTIF(B2:B45,"-")</f>
        <v>41</v>
      </c>
      <c r="H46" s="177"/>
      <c r="I46" s="70"/>
      <c r="J46" s="70"/>
      <c r="M46"/>
      <c r="N46"/>
      <c r="O46"/>
      <c r="S46"/>
      <c r="T46"/>
      <c r="U46"/>
    </row>
    <row r="47" spans="1:32">
      <c r="A47" s="31"/>
      <c r="B47" s="28" t="s">
        <v>118</v>
      </c>
      <c r="C47" s="28">
        <f>COUNTIF(B2:B45,"J.C.")</f>
        <v>21</v>
      </c>
      <c r="D47" s="31"/>
      <c r="E47" s="31"/>
      <c r="F47" s="28" t="s">
        <v>26</v>
      </c>
      <c r="G47" s="178">
        <f>COUNTIF(F2:F44,"Phi")</f>
        <v>17</v>
      </c>
      <c r="H47" s="179"/>
      <c r="I47" s="103"/>
      <c r="J47" s="81">
        <f>G47/G46</f>
        <v>0.41463414634146339</v>
      </c>
      <c r="M47"/>
      <c r="N47"/>
      <c r="O47"/>
      <c r="S47"/>
      <c r="T47"/>
      <c r="U47"/>
    </row>
    <row r="48" spans="1:32">
      <c r="A48" s="31"/>
      <c r="B48" s="28" t="s">
        <v>86</v>
      </c>
      <c r="C48" s="33">
        <f>COUNTIF(B2:B45,"P.J.E.")</f>
        <v>19</v>
      </c>
      <c r="D48" s="31"/>
      <c r="E48" s="31"/>
      <c r="F48" s="33" t="s">
        <v>108</v>
      </c>
      <c r="G48" s="180">
        <f>COUNTIF(F2:F44,"Vincent")</f>
        <v>24</v>
      </c>
      <c r="H48" s="181"/>
      <c r="I48" s="104"/>
      <c r="J48" s="81">
        <f>G48/G46</f>
        <v>0.58536585365853655</v>
      </c>
      <c r="M48"/>
      <c r="N48"/>
      <c r="O48"/>
      <c r="S48"/>
      <c r="T48"/>
      <c r="U48"/>
    </row>
    <row r="49" spans="1:21">
      <c r="A49" s="31"/>
      <c r="B49" s="31"/>
      <c r="C49" s="31"/>
      <c r="D49" s="31"/>
      <c r="E49" s="31"/>
      <c r="F49" s="37" t="s">
        <v>126</v>
      </c>
      <c r="G49" s="180">
        <f>COUNTIF(F3:F37,"Hugo")</f>
        <v>0</v>
      </c>
      <c r="H49" s="181"/>
      <c r="I49" s="104"/>
      <c r="J49" s="81">
        <f>G49/G46</f>
        <v>0</v>
      </c>
      <c r="M49"/>
      <c r="N49"/>
      <c r="O49"/>
      <c r="S49"/>
      <c r="T49"/>
      <c r="U49"/>
    </row>
    <row r="50" spans="1:21">
      <c r="A50" s="31"/>
      <c r="B50" s="36" t="s">
        <v>121</v>
      </c>
      <c r="C50" s="31"/>
      <c r="D50" s="31"/>
      <c r="E50" s="31"/>
      <c r="F50" s="31"/>
      <c r="M50"/>
      <c r="N50"/>
      <c r="O50"/>
      <c r="S50"/>
      <c r="T50"/>
      <c r="U50"/>
    </row>
    <row r="51" spans="1:21">
      <c r="A51" s="31"/>
      <c r="B51" s="31"/>
      <c r="C51" s="31"/>
      <c r="D51" s="31"/>
      <c r="E51" s="31"/>
      <c r="F51" s="31"/>
      <c r="M51"/>
      <c r="N51"/>
      <c r="O51"/>
      <c r="S51"/>
      <c r="T51"/>
      <c r="U51"/>
    </row>
    <row r="52" spans="1:21">
      <c r="A52" s="31"/>
      <c r="B52" s="34" t="s">
        <v>120</v>
      </c>
      <c r="C52" s="34">
        <f>SUM(C53:C57)-COUNTIF(B2:B45,"J.E.")-COUNTIF(B2:B45,"-")</f>
        <v>41</v>
      </c>
      <c r="D52" s="31"/>
      <c r="E52" s="31"/>
      <c r="F52" s="31"/>
      <c r="M52"/>
      <c r="N52"/>
      <c r="O52"/>
      <c r="S52"/>
      <c r="T52"/>
      <c r="U52"/>
    </row>
    <row r="53" spans="1:21">
      <c r="A53" s="31"/>
      <c r="B53" s="28" t="s">
        <v>106</v>
      </c>
      <c r="C53" s="28">
        <f>COUNTIF(E2:E47,"Ingénieur")</f>
        <v>11</v>
      </c>
      <c r="D53" s="31"/>
      <c r="E53" s="31"/>
      <c r="F53" s="31"/>
      <c r="M53"/>
      <c r="N53"/>
      <c r="O53"/>
      <c r="S53"/>
      <c r="T53"/>
      <c r="U53"/>
    </row>
    <row r="54" spans="1:21">
      <c r="A54" s="31"/>
      <c r="B54" s="28" t="s">
        <v>89</v>
      </c>
      <c r="C54" s="33">
        <f>COUNTIF(E2:E47,"Université")</f>
        <v>23</v>
      </c>
      <c r="M54"/>
      <c r="N54"/>
      <c r="O54"/>
      <c r="S54"/>
      <c r="T54"/>
      <c r="U54"/>
    </row>
    <row r="55" spans="1:21">
      <c r="B55" s="37" t="s">
        <v>90</v>
      </c>
      <c r="C55" s="28">
        <f>COUNTIF(E2:E47,"Commerce")</f>
        <v>5</v>
      </c>
      <c r="M55"/>
      <c r="N55"/>
      <c r="O55"/>
      <c r="S55"/>
      <c r="T55"/>
      <c r="U55"/>
    </row>
    <row r="56" spans="1:21">
      <c r="B56" s="37" t="s">
        <v>107</v>
      </c>
      <c r="C56" s="28">
        <f>COUNTIF(E2:E47,"Autre")</f>
        <v>2</v>
      </c>
      <c r="M56"/>
      <c r="N56"/>
      <c r="O56"/>
      <c r="S56"/>
      <c r="T56"/>
      <c r="U56"/>
    </row>
    <row r="58" spans="1:21">
      <c r="B58" s="3" t="s">
        <v>122</v>
      </c>
      <c r="M58"/>
      <c r="N58"/>
      <c r="O58"/>
      <c r="S58"/>
      <c r="T58"/>
      <c r="U58"/>
    </row>
    <row r="60" spans="1:21">
      <c r="B60" s="34" t="s">
        <v>120</v>
      </c>
      <c r="C60" s="34">
        <f>SUM(C61:C69)-COUNTIF(B2:B45,"J.E.")-COUNTIF(B2:B45,"-")</f>
        <v>41</v>
      </c>
      <c r="M60"/>
      <c r="N60"/>
      <c r="O60"/>
      <c r="S60"/>
      <c r="T60"/>
      <c r="U60"/>
    </row>
    <row r="61" spans="1:21">
      <c r="B61" s="28" t="s">
        <v>97</v>
      </c>
      <c r="C61" s="28">
        <f>COUNTIF(D2:D55,"Nord")</f>
        <v>3</v>
      </c>
      <c r="M61"/>
      <c r="N61"/>
      <c r="O61"/>
      <c r="S61"/>
      <c r="T61"/>
      <c r="U61"/>
    </row>
    <row r="62" spans="1:21">
      <c r="B62" s="28" t="s">
        <v>101</v>
      </c>
      <c r="C62" s="33">
        <f>COUNTIF(D2:D55,"Nord-Ouest")</f>
        <v>0</v>
      </c>
      <c r="M62"/>
      <c r="N62"/>
      <c r="O62"/>
      <c r="S62"/>
      <c r="T62"/>
      <c r="U62"/>
    </row>
    <row r="63" spans="1:21">
      <c r="B63" s="37" t="s">
        <v>99</v>
      </c>
      <c r="C63" s="28">
        <f>COUNTIF(D2:D55,"Ouest")</f>
        <v>5</v>
      </c>
      <c r="M63"/>
      <c r="N63"/>
      <c r="O63"/>
      <c r="S63"/>
      <c r="T63"/>
      <c r="U63"/>
    </row>
    <row r="64" spans="1:21">
      <c r="B64" s="37" t="s">
        <v>96</v>
      </c>
      <c r="C64" s="28">
        <f>COUNTIF(D2:D55,"Est")</f>
        <v>4</v>
      </c>
      <c r="M64"/>
      <c r="N64"/>
      <c r="O64"/>
      <c r="S64"/>
      <c r="T64"/>
      <c r="U64"/>
    </row>
    <row r="65" spans="2:21">
      <c r="B65" s="37" t="s">
        <v>98</v>
      </c>
      <c r="C65" s="28">
        <f>COUNTIF(D2:D55,"Centre-Est")</f>
        <v>8</v>
      </c>
      <c r="M65"/>
      <c r="N65"/>
      <c r="O65"/>
      <c r="S65"/>
      <c r="T65"/>
      <c r="U65"/>
    </row>
    <row r="66" spans="2:21">
      <c r="B66" s="37" t="s">
        <v>123</v>
      </c>
      <c r="C66" s="28">
        <f>COUNTIF(D2:D55,"Sud Ouest")</f>
        <v>9</v>
      </c>
      <c r="M66"/>
      <c r="N66"/>
      <c r="O66"/>
      <c r="S66"/>
      <c r="T66"/>
      <c r="U66"/>
    </row>
    <row r="67" spans="2:21">
      <c r="B67" s="37" t="s">
        <v>124</v>
      </c>
      <c r="C67" s="28">
        <f>COUNTIF(D2:D55,"Med")</f>
        <v>5</v>
      </c>
      <c r="M67"/>
      <c r="N67"/>
      <c r="O67"/>
      <c r="S67"/>
      <c r="T67"/>
      <c r="U67"/>
    </row>
    <row r="68" spans="2:21">
      <c r="B68" s="37" t="s">
        <v>100</v>
      </c>
      <c r="C68" s="35">
        <f>COUNTIF(D2:D55,"IdF")</f>
        <v>7</v>
      </c>
      <c r="M68"/>
      <c r="N68"/>
      <c r="O68"/>
      <c r="S68"/>
      <c r="T68"/>
      <c r="U68"/>
    </row>
  </sheetData>
  <autoFilter ref="A1:W44">
    <filterColumn colId="0">
      <filters blank="1">
        <filter val="Auvergne Junior Consulting"/>
        <filter val="Ecole du Louvre Junior Conseil"/>
        <filter val="ESDES Junior Conseil"/>
        <filter val="ESGMS Consulting"/>
        <filter val="IAE Lyon Junior Conseil"/>
        <filter val="JEMA"/>
        <filter val="Junior AQSE"/>
        <filter val="Junior Consulting et Stratégie"/>
        <filter val="Junior Consulting IAE Dijon"/>
        <filter val="Junior Ewebbi"/>
        <filter val="Junior Experts Science Po Aix"/>
        <filter val="Junior IAE Paris"/>
        <filter val="Junior ISIT"/>
        <filter val="Management Consulting Mediterranée"/>
        <filter val="MuConseil"/>
        <filter val="Pôle ESG Conseils"/>
        <filter val="Polyenco"/>
        <filter val="Sciences Po Grenoble Junior Conseil"/>
        <filter val="Skema Conseil Paris"/>
        <filter val="Sophia Junior Consulting"/>
      </filters>
    </filterColumn>
    <filterColumn colId="3">
      <filters blank="1">
        <filter val="Centre-Est"/>
        <filter val="IdF"/>
        <filter val="Med"/>
      </filters>
    </filterColumn>
    <sortState ref="A2:W47">
      <sortCondition ref="A1:A47"/>
    </sortState>
  </autoFilter>
  <customSheetViews>
    <customSheetView guid="{433FE351-F49E-8D41-B8F4-26BDA47925FB}" scale="145" showGridLines="0" showAutoFilter="1">
      <pane xSplit="2" ySplit="1.03125" topLeftCell="C45" activePane="bottomRight" state="frozenSplit"/>
      <selection pane="bottomRight" activeCell="C54" sqref="C54"/>
      <pageMargins left="0.7" right="0.7" top="0.75" bottom="0.75" header="0.3" footer="0.3"/>
      <pageSetup paperSize="9" orientation="portrait" verticalDpi="0"/>
      <autoFilter ref="A1:V45">
        <sortState ref="A2:V45">
          <sortCondition ref="A1:A45"/>
        </sortState>
      </autoFilter>
    </customSheetView>
    <customSheetView guid="{6E52EBCE-6E87-41AE-AAF8-690E08CBDB63}" scale="145" showGridLines="0" showAutoFilter="1">
      <pane xSplit="2" ySplit="1" topLeftCell="C45" activePane="bottomRight" state="frozenSplit"/>
      <selection pane="bottomRight" activeCell="C54" sqref="C54"/>
      <pageMargins left="0.7" right="0.7" top="0.75" bottom="0.75" header="0.3" footer="0.3"/>
      <pageSetup paperSize="9" orientation="portrait" verticalDpi="0"/>
      <autoFilter ref="A1:V44">
        <sortState ref="A2:V45">
          <sortCondition ref="A1:A45"/>
        </sortState>
      </autoFilter>
    </customSheetView>
  </customSheetViews>
  <mergeCells count="4">
    <mergeCell ref="G46:H46"/>
    <mergeCell ref="G47:H47"/>
    <mergeCell ref="G48:H48"/>
    <mergeCell ref="G49:H49"/>
  </mergeCells>
  <conditionalFormatting sqref="M2:P2">
    <cfRule type="expression" dxfId="161" priority="127">
      <formula>"$1:$1048576&lt;AUJOURDHUI"</formula>
    </cfRule>
  </conditionalFormatting>
  <conditionalFormatting sqref="Q2">
    <cfRule type="expression" dxfId="160" priority="126">
      <formula>"$1:$1048576&lt;AUJOURDHUI"</formula>
    </cfRule>
  </conditionalFormatting>
  <conditionalFormatting sqref="A2:B32">
    <cfRule type="cellIs" dxfId="159" priority="132" stopIfTrue="1" operator="equal">
      <formula>"P.J.E."</formula>
    </cfRule>
    <cfRule type="cellIs" dxfId="158" priority="133" stopIfTrue="1" operator="equal">
      <formula>"J.C."</formula>
    </cfRule>
  </conditionalFormatting>
  <conditionalFormatting sqref="A2:A32 A43">
    <cfRule type="expression" dxfId="157" priority="121">
      <formula>$B2="J.C."</formula>
    </cfRule>
    <cfRule type="expression" dxfId="156" priority="122">
      <formula>$B2="P.J.E."</formula>
    </cfRule>
  </conditionalFormatting>
  <conditionalFormatting sqref="A33">
    <cfRule type="expression" dxfId="155" priority="117">
      <formula>$B33="J.C."</formula>
    </cfRule>
  </conditionalFormatting>
  <conditionalFormatting sqref="D30:D33">
    <cfRule type="expression" dxfId="154" priority="115">
      <formula>$D57="Centre-Est"</formula>
    </cfRule>
    <cfRule type="cellIs" dxfId="153" priority="116" operator="equal">
      <formula>"Centre-Est"</formula>
    </cfRule>
  </conditionalFormatting>
  <conditionalFormatting sqref="C36:D42 C2:C33 C36:C43">
    <cfRule type="expression" dxfId="152" priority="114">
      <formula>$D2="Est"</formula>
    </cfRule>
  </conditionalFormatting>
  <conditionalFormatting sqref="D2:D33">
    <cfRule type="cellIs" dxfId="151" priority="104" operator="equal">
      <formula>"Nord-Ouest"</formula>
    </cfRule>
    <cfRule type="cellIs" dxfId="150" priority="106" operator="equal">
      <formula>"IdF"</formula>
    </cfRule>
    <cfRule type="cellIs" dxfId="149" priority="108" operator="equal">
      <formula>"Ouest"</formula>
    </cfRule>
    <cfRule type="cellIs" dxfId="148" priority="113" operator="equal">
      <formula>"Est"</formula>
    </cfRule>
  </conditionalFormatting>
  <conditionalFormatting sqref="C2:C33">
    <cfRule type="expression" dxfId="147" priority="98">
      <formula>$D2="Med"</formula>
    </cfRule>
    <cfRule type="expression" dxfId="146" priority="105">
      <formula>$D2="IdF"</formula>
    </cfRule>
    <cfRule type="expression" dxfId="145" priority="107">
      <formula>$D2="Ouest"</formula>
    </cfRule>
    <cfRule type="expression" dxfId="144" priority="109">
      <formula>$D2="Nord"</formula>
    </cfRule>
    <cfRule type="expression" dxfId="143" priority="111">
      <formula>$D2="Centre-Est"</formula>
    </cfRule>
  </conditionalFormatting>
  <conditionalFormatting sqref="D36:D42 D2:D33">
    <cfRule type="cellIs" dxfId="142" priority="110" operator="equal">
      <formula>"Nord"</formula>
    </cfRule>
  </conditionalFormatting>
  <conditionalFormatting sqref="D36 D2:D33">
    <cfRule type="cellIs" dxfId="141" priority="101" operator="equal">
      <formula>"Sud Ouest"</formula>
    </cfRule>
  </conditionalFormatting>
  <conditionalFormatting sqref="C2:C33">
    <cfRule type="expression" dxfId="140" priority="100">
      <formula>$D2="Sud Ouest"</formula>
    </cfRule>
  </conditionalFormatting>
  <conditionalFormatting sqref="D2:D33">
    <cfRule type="cellIs" dxfId="139" priority="99" operator="equal">
      <formula>"Med"</formula>
    </cfRule>
  </conditionalFormatting>
  <conditionalFormatting sqref="E2:E33">
    <cfRule type="cellIs" dxfId="138" priority="94" operator="equal">
      <formula>"Autre"</formula>
    </cfRule>
    <cfRule type="cellIs" dxfId="137" priority="95" operator="equal">
      <formula>"Université"</formula>
    </cfRule>
    <cfRule type="cellIs" dxfId="136" priority="96" operator="equal">
      <formula>"Commerce"</formula>
    </cfRule>
    <cfRule type="cellIs" dxfId="135" priority="97" operator="equal">
      <formula>"Ingénieur"</formula>
    </cfRule>
  </conditionalFormatting>
  <conditionalFormatting sqref="A34:B35">
    <cfRule type="cellIs" dxfId="134" priority="92" stopIfTrue="1" operator="equal">
      <formula>"P.J.E."</formula>
    </cfRule>
    <cfRule type="cellIs" dxfId="133" priority="93" stopIfTrue="1" operator="equal">
      <formula>"J.C."</formula>
    </cfRule>
  </conditionalFormatting>
  <conditionalFormatting sqref="A34:A35">
    <cfRule type="expression" dxfId="132" priority="90">
      <formula>$B34="J.C."</formula>
    </cfRule>
    <cfRule type="expression" dxfId="131" priority="91">
      <formula>$B34="P.J.E."</formula>
    </cfRule>
  </conditionalFormatting>
  <conditionalFormatting sqref="C34:C35">
    <cfRule type="expression" dxfId="130" priority="89">
      <formula>$D34="Est"</formula>
    </cfRule>
  </conditionalFormatting>
  <conditionalFormatting sqref="D34:D35">
    <cfRule type="cellIs" dxfId="129" priority="83" operator="equal">
      <formula>"Nord-Ouest"</formula>
    </cfRule>
    <cfRule type="cellIs" dxfId="128" priority="84" operator="equal">
      <formula>"IdF"</formula>
    </cfRule>
    <cfRule type="cellIs" dxfId="127" priority="85" operator="equal">
      <formula>"Ouest"</formula>
    </cfRule>
    <cfRule type="cellIs" dxfId="126" priority="88" operator="equal">
      <formula>"Est"</formula>
    </cfRule>
  </conditionalFormatting>
  <conditionalFormatting sqref="D34:D35">
    <cfRule type="cellIs" dxfId="125" priority="86" operator="equal">
      <formula>"Nord"</formula>
    </cfRule>
  </conditionalFormatting>
  <conditionalFormatting sqref="D34:D35">
    <cfRule type="cellIs" dxfId="124" priority="81" operator="equal">
      <formula>"Sud Ouest"</formula>
    </cfRule>
  </conditionalFormatting>
  <conditionalFormatting sqref="C34:C35">
    <cfRule type="expression" dxfId="123" priority="80">
      <formula>$D34="Sud Ouest"</formula>
    </cfRule>
  </conditionalFormatting>
  <conditionalFormatting sqref="D34:D35">
    <cfRule type="cellIs" dxfId="122" priority="79" operator="equal">
      <formula>"Med"</formula>
    </cfRule>
  </conditionalFormatting>
  <conditionalFormatting sqref="E34:E35">
    <cfRule type="cellIs" dxfId="121" priority="75" operator="equal">
      <formula>"Autre"</formula>
    </cfRule>
    <cfRule type="cellIs" dxfId="120" priority="76" operator="equal">
      <formula>"Université"</formula>
    </cfRule>
    <cfRule type="cellIs" dxfId="119" priority="77" operator="equal">
      <formula>"Commerce"</formula>
    </cfRule>
    <cfRule type="cellIs" dxfId="118" priority="78" operator="equal">
      <formula>"Ingénieur"</formula>
    </cfRule>
  </conditionalFormatting>
  <conditionalFormatting sqref="A49:XFD1048576 A48:E48 G48:XFD48 A1:XFD47">
    <cfRule type="expression" dxfId="117" priority="74">
      <formula>INDIRECT(CONCATENATE("B", ROW())) = "J.E."</formula>
    </cfRule>
  </conditionalFormatting>
  <conditionalFormatting sqref="B37:B42">
    <cfRule type="cellIs" dxfId="116" priority="72" stopIfTrue="1" operator="equal">
      <formula>"P.J.E."</formula>
    </cfRule>
    <cfRule type="cellIs" dxfId="115" priority="73" stopIfTrue="1" operator="equal">
      <formula>"J.C."</formula>
    </cfRule>
  </conditionalFormatting>
  <conditionalFormatting sqref="B36">
    <cfRule type="cellIs" dxfId="114" priority="70" stopIfTrue="1" operator="equal">
      <formula>"P.J.E."</formula>
    </cfRule>
    <cfRule type="cellIs" dxfId="113" priority="71" stopIfTrue="1" operator="equal">
      <formula>"J.C."</formula>
    </cfRule>
  </conditionalFormatting>
  <conditionalFormatting sqref="A43:B43">
    <cfRule type="cellIs" dxfId="112" priority="119" stopIfTrue="1" operator="equal">
      <formula>"P.J.E."</formula>
    </cfRule>
    <cfRule type="cellIs" dxfId="111" priority="120" stopIfTrue="1" operator="equal">
      <formula>"J.C."</formula>
    </cfRule>
  </conditionalFormatting>
  <conditionalFormatting sqref="A43">
    <cfRule type="expression" dxfId="110" priority="118">
      <formula>$B43="P.J.E."</formula>
    </cfRule>
  </conditionalFormatting>
  <conditionalFormatting sqref="C34">
    <cfRule type="expression" dxfId="109" priority="69">
      <formula>$D34="Est"</formula>
    </cfRule>
  </conditionalFormatting>
  <conditionalFormatting sqref="C29 C41:D41">
    <cfRule type="expression" dxfId="108" priority="63">
      <formula>$D29="Nord-Ouest"</formula>
    </cfRule>
    <cfRule type="expression" dxfId="107" priority="68">
      <formula>$D74="Centre-Est"</formula>
    </cfRule>
  </conditionalFormatting>
  <conditionalFormatting sqref="C34">
    <cfRule type="expression" dxfId="106" priority="61">
      <formula>$D34="Med"</formula>
    </cfRule>
    <cfRule type="expression" dxfId="105" priority="64">
      <formula>$D34="IdF"</formula>
    </cfRule>
    <cfRule type="expression" dxfId="104" priority="65">
      <formula>$D34="Ouest"</formula>
    </cfRule>
    <cfRule type="expression" dxfId="103" priority="66">
      <formula>$D34="Nord"</formula>
    </cfRule>
    <cfRule type="expression" dxfId="102" priority="67">
      <formula>$D34="Centre-Est"</formula>
    </cfRule>
  </conditionalFormatting>
  <conditionalFormatting sqref="C34">
    <cfRule type="expression" dxfId="101" priority="62">
      <formula>$D34="Sud Ouest"</formula>
    </cfRule>
  </conditionalFormatting>
  <conditionalFormatting sqref="C35">
    <cfRule type="expression" dxfId="100" priority="60">
      <formula>$D35="Est"</formula>
    </cfRule>
  </conditionalFormatting>
  <conditionalFormatting sqref="C35">
    <cfRule type="expression" dxfId="99" priority="52">
      <formula>$D35="Med"</formula>
    </cfRule>
    <cfRule type="expression" dxfId="98" priority="55">
      <formula>$D35="IdF"</formula>
    </cfRule>
    <cfRule type="expression" dxfId="97" priority="56">
      <formula>$D35="Ouest"</formula>
    </cfRule>
    <cfRule type="expression" dxfId="96" priority="57">
      <formula>$D35="Nord"</formula>
    </cfRule>
    <cfRule type="expression" dxfId="95" priority="58">
      <formula>$D35="Centre-Est"</formula>
    </cfRule>
  </conditionalFormatting>
  <conditionalFormatting sqref="C35">
    <cfRule type="expression" dxfId="94" priority="53">
      <formula>$D35="Sud Ouest"</formula>
    </cfRule>
  </conditionalFormatting>
  <conditionalFormatting sqref="C36:D42">
    <cfRule type="expression" dxfId="93" priority="44">
      <formula>$D36="Med"</formula>
    </cfRule>
    <cfRule type="expression" dxfId="92" priority="47">
      <formula>$D36="IdF"</formula>
    </cfRule>
    <cfRule type="expression" dxfId="91" priority="48">
      <formula>$D36="Ouest"</formula>
    </cfRule>
    <cfRule type="expression" dxfId="90" priority="49">
      <formula>$D36="Nord"</formula>
    </cfRule>
    <cfRule type="expression" dxfId="89" priority="50">
      <formula>$D36="Centre-Est"</formula>
    </cfRule>
  </conditionalFormatting>
  <conditionalFormatting sqref="C36:D42">
    <cfRule type="expression" dxfId="88" priority="45">
      <formula>$D36="Sud Ouest"</formula>
    </cfRule>
  </conditionalFormatting>
  <conditionalFormatting sqref="A36:A42">
    <cfRule type="cellIs" dxfId="87" priority="42" stopIfTrue="1" operator="equal">
      <formula>"P.J.E."</formula>
    </cfRule>
    <cfRule type="cellIs" dxfId="86" priority="43" stopIfTrue="1" operator="equal">
      <formula>"J.C."</formula>
    </cfRule>
  </conditionalFormatting>
  <conditionalFormatting sqref="A36:A42">
    <cfRule type="expression" dxfId="85" priority="40">
      <formula>$B36="J.C."</formula>
    </cfRule>
    <cfRule type="expression" dxfId="84" priority="41">
      <formula>$B36="P.J.E."</formula>
    </cfRule>
  </conditionalFormatting>
  <conditionalFormatting sqref="A33">
    <cfRule type="cellIs" dxfId="83" priority="38" stopIfTrue="1" operator="equal">
      <formula>"P.J.E."</formula>
    </cfRule>
    <cfRule type="cellIs" dxfId="82" priority="39" stopIfTrue="1" operator="equal">
      <formula>"J.C."</formula>
    </cfRule>
  </conditionalFormatting>
  <conditionalFormatting sqref="A33">
    <cfRule type="expression" dxfId="81" priority="36">
      <formula>$B33="J.C."</formula>
    </cfRule>
    <cfRule type="expression" dxfId="80" priority="37">
      <formula>$B33="P.J.E."</formula>
    </cfRule>
  </conditionalFormatting>
  <conditionalFormatting sqref="B33">
    <cfRule type="cellIs" dxfId="79" priority="34" stopIfTrue="1" operator="equal">
      <formula>"P.J.E."</formula>
    </cfRule>
    <cfRule type="cellIs" dxfId="78" priority="35" stopIfTrue="1" operator="equal">
      <formula>"J.C."</formula>
    </cfRule>
  </conditionalFormatting>
  <conditionalFormatting sqref="D19">
    <cfRule type="expression" dxfId="77" priority="142">
      <formula>$D43="Centre-Est"</formula>
    </cfRule>
    <cfRule type="cellIs" dxfId="76" priority="143" operator="equal">
      <formula>"Centre-Est"</formula>
    </cfRule>
  </conditionalFormatting>
  <conditionalFormatting sqref="D18">
    <cfRule type="expression" dxfId="75" priority="204">
      <formula>$D36="Centre-Est"</formula>
    </cfRule>
    <cfRule type="cellIs" dxfId="74" priority="205" operator="equal">
      <formula>"Centre-Est"</formula>
    </cfRule>
  </conditionalFormatting>
  <conditionalFormatting sqref="D12">
    <cfRule type="expression" dxfId="73" priority="268">
      <formula>#REF!="Centre-Est"</formula>
    </cfRule>
    <cfRule type="cellIs" dxfId="72" priority="269" operator="equal">
      <formula>"Centre-Est"</formula>
    </cfRule>
  </conditionalFormatting>
  <conditionalFormatting sqref="D15:D16 D4:D6 D2">
    <cfRule type="expression" dxfId="71" priority="334">
      <formula>$D18="Centre-Est"</formula>
    </cfRule>
    <cfRule type="cellIs" dxfId="70" priority="335" operator="equal">
      <formula>"Centre-Est"</formula>
    </cfRule>
  </conditionalFormatting>
  <conditionalFormatting sqref="D14">
    <cfRule type="expression" dxfId="69" priority="336">
      <formula>#REF!="Centre-Est"</formula>
    </cfRule>
    <cfRule type="cellIs" dxfId="68" priority="337" operator="equal">
      <formula>"Centre-Est"</formula>
    </cfRule>
  </conditionalFormatting>
  <conditionalFormatting sqref="D29">
    <cfRule type="expression" dxfId="67" priority="348">
      <formula>$D55="Centre-Est"</formula>
    </cfRule>
    <cfRule type="cellIs" dxfId="66" priority="349" operator="equal">
      <formula>"Centre-Est"</formula>
    </cfRule>
  </conditionalFormatting>
  <conditionalFormatting sqref="D26:D28">
    <cfRule type="expression" dxfId="65" priority="362">
      <formula>$D51="Centre-Est"</formula>
    </cfRule>
    <cfRule type="cellIs" dxfId="64" priority="363" operator="equal">
      <formula>"Centre-Est"</formula>
    </cfRule>
  </conditionalFormatting>
  <conditionalFormatting sqref="C39:D40 C30:C34">
    <cfRule type="expression" dxfId="63" priority="368">
      <formula>$D30="Nord-Ouest"</formula>
    </cfRule>
    <cfRule type="expression" dxfId="62" priority="369">
      <formula>$D76="Centre-Est"</formula>
    </cfRule>
  </conditionalFormatting>
  <conditionalFormatting sqref="D8">
    <cfRule type="expression" dxfId="61" priority="416">
      <formula>#REF!="Centre-Est"</formula>
    </cfRule>
    <cfRule type="cellIs" dxfId="60" priority="417" operator="equal">
      <formula>"Centre-Est"</formula>
    </cfRule>
  </conditionalFormatting>
  <conditionalFormatting sqref="D13">
    <cfRule type="expression" dxfId="59" priority="420">
      <formula>$D29="Centre-Est"</formula>
    </cfRule>
    <cfRule type="cellIs" dxfId="58" priority="421" operator="equal">
      <formula>"Centre-Est"</formula>
    </cfRule>
  </conditionalFormatting>
  <conditionalFormatting sqref="D9:D11 D17 D7">
    <cfRule type="expression" dxfId="57" priority="532">
      <formula>$D24="Centre-Est"</formula>
    </cfRule>
    <cfRule type="cellIs" dxfId="56" priority="533" operator="equal">
      <formula>"Centre-Est"</formula>
    </cfRule>
  </conditionalFormatting>
  <conditionalFormatting sqref="C3">
    <cfRule type="expression" dxfId="55" priority="624">
      <formula>$D3="Nord-Ouest"</formula>
    </cfRule>
    <cfRule type="expression" dxfId="54" priority="625">
      <formula>#REF!="Centre-Est"</formula>
    </cfRule>
  </conditionalFormatting>
  <conditionalFormatting sqref="C36:D38 C34:C35">
    <cfRule type="expression" dxfId="53" priority="664">
      <formula>$D34="Nord-Ouest"</formula>
    </cfRule>
    <cfRule type="expression" dxfId="52" priority="665">
      <formula>$D81="Centre-Est"</formula>
    </cfRule>
  </conditionalFormatting>
  <conditionalFormatting sqref="A43">
    <cfRule type="cellIs" dxfId="51" priority="32" stopIfTrue="1" operator="equal">
      <formula>"P.J.E."</formula>
    </cfRule>
    <cfRule type="cellIs" dxfId="50" priority="33" stopIfTrue="1" operator="equal">
      <formula>"J.C."</formula>
    </cfRule>
  </conditionalFormatting>
  <conditionalFormatting sqref="D20:D25">
    <cfRule type="expression" dxfId="49" priority="724">
      <formula>$D44="Centre-Est"</formula>
    </cfRule>
    <cfRule type="cellIs" dxfId="48" priority="725" operator="equal">
      <formula>"Centre-Est"</formula>
    </cfRule>
  </conditionalFormatting>
  <conditionalFormatting sqref="C42:D42 C26:C28">
    <cfRule type="expression" dxfId="47" priority="732">
      <formula>$D26="Nord-Ouest"</formula>
    </cfRule>
    <cfRule type="expression" dxfId="46" priority="733">
      <formula>$D70="Centre-Est"</formula>
    </cfRule>
  </conditionalFormatting>
  <conditionalFormatting sqref="C15:C16">
    <cfRule type="expression" dxfId="45" priority="796">
      <formula>$D15="Nord-Ouest"</formula>
    </cfRule>
    <cfRule type="expression" dxfId="44" priority="797">
      <formula>$D54="Centre-Est"</formula>
    </cfRule>
  </conditionalFormatting>
  <conditionalFormatting sqref="C19:C25">
    <cfRule type="expression" dxfId="43" priority="804">
      <formula>$D19="Nord-Ouest"</formula>
    </cfRule>
    <cfRule type="expression" dxfId="42" priority="805">
      <formula>$D62="Centre-Est"</formula>
    </cfRule>
  </conditionalFormatting>
  <conditionalFormatting sqref="D3">
    <cfRule type="expression" dxfId="41" priority="864">
      <formula>#REF!="Centre-Est"</formula>
    </cfRule>
    <cfRule type="cellIs" dxfId="40" priority="865" operator="equal">
      <formula>"Centre-Est"</formula>
    </cfRule>
  </conditionalFormatting>
  <conditionalFormatting sqref="C8:C14">
    <cfRule type="expression" dxfId="39" priority="870">
      <formula>$D8="Nord-Ouest"</formula>
    </cfRule>
    <cfRule type="expression" dxfId="38" priority="871">
      <formula>$D46="Centre-Est"</formula>
    </cfRule>
  </conditionalFormatting>
  <conditionalFormatting sqref="C2 C4:C6">
    <cfRule type="expression" dxfId="37" priority="872">
      <formula>$D2="Nord-Ouest"</formula>
    </cfRule>
    <cfRule type="expression" dxfId="36" priority="873">
      <formula>$D33="Centre-Est"</formula>
    </cfRule>
  </conditionalFormatting>
  <conditionalFormatting sqref="C18">
    <cfRule type="expression" dxfId="35" priority="876">
      <formula>$D18="Nord-Ouest"</formula>
    </cfRule>
    <cfRule type="expression" dxfId="34" priority="877">
      <formula>$D60="Centre-Est"</formula>
    </cfRule>
  </conditionalFormatting>
  <conditionalFormatting sqref="A34">
    <cfRule type="expression" dxfId="33" priority="27">
      <formula>$B34="J.C."</formula>
    </cfRule>
  </conditionalFormatting>
  <conditionalFormatting sqref="D34">
    <cfRule type="expression" dxfId="32" priority="25">
      <formula>$D61="Centre-Est"</formula>
    </cfRule>
    <cfRule type="cellIs" dxfId="31" priority="26" operator="equal">
      <formula>"Centre-Est"</formula>
    </cfRule>
  </conditionalFormatting>
  <conditionalFormatting sqref="C34">
    <cfRule type="expression" dxfId="30" priority="24">
      <formula>$D34="Est"</formula>
    </cfRule>
  </conditionalFormatting>
  <conditionalFormatting sqref="D34">
    <cfRule type="cellIs" dxfId="29" priority="15" operator="equal">
      <formula>"Nord-Ouest"</formula>
    </cfRule>
    <cfRule type="cellIs" dxfId="28" priority="17" operator="equal">
      <formula>"IdF"</formula>
    </cfRule>
    <cfRule type="cellIs" dxfId="27" priority="19" operator="equal">
      <formula>"Ouest"</formula>
    </cfRule>
    <cfRule type="cellIs" dxfId="26" priority="23" operator="equal">
      <formula>"Est"</formula>
    </cfRule>
  </conditionalFormatting>
  <conditionalFormatting sqref="C34">
    <cfRule type="expression" dxfId="25" priority="11">
      <formula>$D34="Med"</formula>
    </cfRule>
    <cfRule type="expression" dxfId="24" priority="16">
      <formula>$D34="IdF"</formula>
    </cfRule>
    <cfRule type="expression" dxfId="23" priority="18">
      <formula>$D34="Ouest"</formula>
    </cfRule>
    <cfRule type="expression" dxfId="22" priority="20">
      <formula>$D34="Nord"</formula>
    </cfRule>
    <cfRule type="expression" dxfId="21" priority="22">
      <formula>$D34="Centre-Est"</formula>
    </cfRule>
  </conditionalFormatting>
  <conditionalFormatting sqref="D34">
    <cfRule type="cellIs" dxfId="20" priority="21" operator="equal">
      <formula>"Nord"</formula>
    </cfRule>
  </conditionalFormatting>
  <conditionalFormatting sqref="D34">
    <cfRule type="cellIs" dxfId="19" priority="14" operator="equal">
      <formula>"Sud Ouest"</formula>
    </cfRule>
  </conditionalFormatting>
  <conditionalFormatting sqref="C34">
    <cfRule type="expression" dxfId="18" priority="13">
      <formula>$D34="Sud Ouest"</formula>
    </cfRule>
  </conditionalFormatting>
  <conditionalFormatting sqref="D34">
    <cfRule type="cellIs" dxfId="17" priority="12" operator="equal">
      <formula>"Med"</formula>
    </cfRule>
  </conditionalFormatting>
  <conditionalFormatting sqref="E34">
    <cfRule type="cellIs" dxfId="16" priority="7" operator="equal">
      <formula>"Autre"</formula>
    </cfRule>
    <cfRule type="cellIs" dxfId="15" priority="8" operator="equal">
      <formula>"Université"</formula>
    </cfRule>
    <cfRule type="cellIs" dxfId="14" priority="9" operator="equal">
      <formula>"Commerce"</formula>
    </cfRule>
    <cfRule type="cellIs" dxfId="13" priority="10" operator="equal">
      <formula>"Ingénieur"</formula>
    </cfRule>
  </conditionalFormatting>
  <conditionalFormatting sqref="A34">
    <cfRule type="cellIs" dxfId="12" priority="5" stopIfTrue="1" operator="equal">
      <formula>"P.J.E."</formula>
    </cfRule>
    <cfRule type="cellIs" dxfId="11" priority="6" stopIfTrue="1" operator="equal">
      <formula>"J.C."</formula>
    </cfRule>
  </conditionalFormatting>
  <conditionalFormatting sqref="A34">
    <cfRule type="expression" dxfId="10" priority="3">
      <formula>$B34="J.C."</formula>
    </cfRule>
    <cfRule type="expression" dxfId="9" priority="4">
      <formula>$B34="P.J.E."</formula>
    </cfRule>
  </conditionalFormatting>
  <conditionalFormatting sqref="B34">
    <cfRule type="cellIs" dxfId="8" priority="1" stopIfTrue="1" operator="equal">
      <formula>"P.J.E."</formula>
    </cfRule>
    <cfRule type="cellIs" dxfId="7" priority="2" stopIfTrue="1" operator="equal">
      <formula>"J.C."</formula>
    </cfRule>
  </conditionalFormatting>
  <conditionalFormatting sqref="C7">
    <cfRule type="expression" dxfId="6" priority="908">
      <formula>$D7="Nord-Ouest"</formula>
    </cfRule>
    <cfRule type="expression" dxfId="5" priority="909">
      <formula>$D44="Centre-Est"</formula>
    </cfRule>
  </conditionalFormatting>
  <conditionalFormatting sqref="C17">
    <cfRule type="expression" dxfId="4" priority="910">
      <formula>$D17="Nord-Ouest"</formula>
    </cfRule>
    <cfRule type="expression" dxfId="3" priority="911">
      <formula>$D58="Centre-Est"</formula>
    </cfRule>
  </conditionalFormatting>
  <dataValidations count="3">
    <dataValidation type="list" allowBlank="1" showInputMessage="1" showErrorMessage="1" sqref="F2:F33">
      <formula1>"Vincent,Phi,Hugo"</formula1>
    </dataValidation>
    <dataValidation type="list" allowBlank="1" showInputMessage="1" showErrorMessage="1" sqref="D2:D33">
      <formula1>"Nord-Ouest,Nord,Est,Ouest,IdF,Centre-Est,Sud Ouest,Med"</formula1>
    </dataValidation>
    <dataValidation type="list" allowBlank="1" showInputMessage="1" showErrorMessage="1" sqref="E1:E1048576">
      <formula1>"Ingénieur,Commerce,Université,Autre"</formula1>
    </dataValidation>
  </dataValidation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1" workbookViewId="0">
      <selection activeCell="I118" sqref="I118"/>
    </sheetView>
  </sheetViews>
  <sheetFormatPr defaultColWidth="11.42578125" defaultRowHeight="15"/>
  <sheetData/>
  <customSheetViews>
    <customSheetView guid="{433FE351-F49E-8D41-B8F4-26BDA47925FB}" topLeftCell="A92">
      <selection activeCell="J134" sqref="J134"/>
      <pageMargins left="0.7" right="0.7" top="0.75" bottom="0.75" header="0.3" footer="0.3"/>
    </customSheetView>
    <customSheetView guid="{6E52EBCE-6E87-41AE-AAF8-690E08CBDB63}" topLeftCell="A35">
      <selection activeCell="J134" sqref="J134"/>
      <pageMargins left="0.7" right="0.7" top="0.75" bottom="0.75" header="0.3" footer="0.3"/>
    </customSheetView>
  </customSheetView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S90"/>
  <sheetViews>
    <sheetView showGridLines="0" topLeftCell="A9" workbookViewId="0">
      <selection activeCell="P31" sqref="P31"/>
    </sheetView>
  </sheetViews>
  <sheetFormatPr defaultColWidth="11.42578125" defaultRowHeight="15"/>
  <cols>
    <col min="1" max="1" width="22.85546875" style="45" bestFit="1" customWidth="1"/>
    <col min="4" max="4" width="10.85546875" style="45"/>
    <col min="8" max="8" width="18.140625" style="55" customWidth="1"/>
    <col min="9" max="9" width="15.85546875" customWidth="1"/>
    <col min="10" max="10" width="18.7109375" customWidth="1"/>
    <col min="11" max="11" width="13.42578125" style="51" customWidth="1"/>
    <col min="12" max="12" width="2" customWidth="1"/>
    <col min="13" max="13" width="16.7109375" style="3" customWidth="1"/>
    <col min="14" max="14" width="5.28515625" customWidth="1"/>
    <col min="15" max="15" width="2.140625" customWidth="1"/>
    <col min="18" max="18" width="13.7109375" customWidth="1"/>
  </cols>
  <sheetData>
    <row r="1" spans="1:19" s="2" customFormat="1" ht="21" customHeight="1">
      <c r="A1" s="29" t="s">
        <v>18</v>
      </c>
      <c r="B1" s="29" t="s">
        <v>14</v>
      </c>
      <c r="C1" s="29" t="s">
        <v>1</v>
      </c>
      <c r="D1" s="29" t="s">
        <v>22</v>
      </c>
      <c r="E1" s="29" t="s">
        <v>19</v>
      </c>
      <c r="F1" s="29" t="s">
        <v>20</v>
      </c>
      <c r="G1" s="29" t="s">
        <v>21</v>
      </c>
      <c r="H1" s="56" t="s">
        <v>23</v>
      </c>
      <c r="I1" s="29" t="s">
        <v>24</v>
      </c>
      <c r="J1" s="29" t="s">
        <v>25</v>
      </c>
      <c r="K1" s="49" t="s">
        <v>167</v>
      </c>
      <c r="M1" s="29" t="s">
        <v>202</v>
      </c>
      <c r="N1" s="29" t="s">
        <v>203</v>
      </c>
      <c r="P1" s="29" t="s">
        <v>206</v>
      </c>
      <c r="Q1" s="29" t="s">
        <v>203</v>
      </c>
    </row>
    <row r="2" spans="1:19" s="45" customFormat="1" ht="21.95" customHeight="1">
      <c r="A2" s="43" t="s">
        <v>252</v>
      </c>
      <c r="B2" s="43" t="s">
        <v>89</v>
      </c>
      <c r="C2" s="43"/>
      <c r="D2" s="43" t="s">
        <v>200</v>
      </c>
      <c r="E2" s="43" t="s">
        <v>237</v>
      </c>
      <c r="F2" s="90">
        <v>41113</v>
      </c>
      <c r="G2" s="43" t="s">
        <v>286</v>
      </c>
      <c r="H2" s="44">
        <v>41108</v>
      </c>
      <c r="I2" s="44">
        <v>41108</v>
      </c>
      <c r="J2" s="44">
        <v>41110</v>
      </c>
      <c r="K2" s="48">
        <v>42</v>
      </c>
      <c r="M2" s="47" t="s">
        <v>185</v>
      </c>
      <c r="N2" s="46">
        <f>COUNTIF($D$2:$D$214,"Victoire")</f>
        <v>2</v>
      </c>
      <c r="P2" s="43" t="s">
        <v>209</v>
      </c>
      <c r="Q2" s="43">
        <f>SUMPRODUCT( NOT(ISBLANK($F$2:$F$109))*(MONTH($F$2:$F$109)=7))</f>
        <v>1</v>
      </c>
    </row>
    <row r="3" spans="1:19" s="45" customFormat="1" ht="21.95" customHeight="1">
      <c r="A3" s="43" t="s">
        <v>62</v>
      </c>
      <c r="B3" s="43" t="s">
        <v>89</v>
      </c>
      <c r="C3" s="43" t="s">
        <v>87</v>
      </c>
      <c r="D3" s="43" t="s">
        <v>26</v>
      </c>
      <c r="E3" s="43" t="s">
        <v>27</v>
      </c>
      <c r="F3" s="90">
        <v>41139</v>
      </c>
      <c r="G3" s="43" t="s">
        <v>286</v>
      </c>
      <c r="H3" s="44">
        <v>41092</v>
      </c>
      <c r="I3" s="44">
        <v>41096</v>
      </c>
      <c r="J3" s="44">
        <v>41101</v>
      </c>
      <c r="K3" s="48">
        <v>128</v>
      </c>
      <c r="M3" s="47" t="s">
        <v>186</v>
      </c>
      <c r="N3" s="46">
        <f>COUNTIF($D$2:$D$214,"Sebastien")</f>
        <v>1</v>
      </c>
      <c r="P3" s="43" t="s">
        <v>210</v>
      </c>
      <c r="Q3" s="43">
        <f>SUMPRODUCT( NOT(ISBLANK($F$2:$F$109))*(MONTH($F$2:$F$109)=8))</f>
        <v>1</v>
      </c>
    </row>
    <row r="4" spans="1:19" s="45" customFormat="1" ht="21.95" customHeight="1">
      <c r="A4" s="43" t="s">
        <v>255</v>
      </c>
      <c r="B4" s="43" t="s">
        <v>89</v>
      </c>
      <c r="C4" s="43" t="s">
        <v>87</v>
      </c>
      <c r="D4" s="43" t="s">
        <v>195</v>
      </c>
      <c r="E4" s="43" t="s">
        <v>225</v>
      </c>
      <c r="F4" s="90">
        <v>41153</v>
      </c>
      <c r="G4" s="43" t="s">
        <v>286</v>
      </c>
      <c r="H4" s="44">
        <v>41114</v>
      </c>
      <c r="I4" s="44"/>
      <c r="J4" s="44"/>
      <c r="K4" s="48">
        <v>23.9</v>
      </c>
      <c r="M4" s="16" t="s">
        <v>187</v>
      </c>
      <c r="N4" s="46">
        <f>COUNTIF($D$2:$D$214,"Chloé")</f>
        <v>2</v>
      </c>
      <c r="P4" s="43" t="s">
        <v>211</v>
      </c>
      <c r="Q4" s="43">
        <f>SUMPRODUCT( NOT(ISBLANK($F$2:$F$109))*(MONTH($F$2:$F$109)=9))</f>
        <v>13</v>
      </c>
    </row>
    <row r="5" spans="1:19" s="45" customFormat="1" ht="21.95" customHeight="1">
      <c r="A5" s="43" t="s">
        <v>56</v>
      </c>
      <c r="B5" s="43" t="s">
        <v>138</v>
      </c>
      <c r="C5" s="43" t="s">
        <v>86</v>
      </c>
      <c r="D5" s="43" t="s">
        <v>205</v>
      </c>
      <c r="E5" s="43" t="s">
        <v>253</v>
      </c>
      <c r="F5" s="90">
        <v>41160</v>
      </c>
      <c r="G5" s="43" t="s">
        <v>286</v>
      </c>
      <c r="H5" s="44">
        <v>41105</v>
      </c>
      <c r="I5" s="44"/>
      <c r="J5" s="44"/>
      <c r="K5" s="48">
        <v>40</v>
      </c>
      <c r="M5" s="16" t="s">
        <v>205</v>
      </c>
      <c r="N5" s="46">
        <f>COUNTIF($D$2:$D$214,"Arnaud")</f>
        <v>3</v>
      </c>
      <c r="P5" s="43" t="s">
        <v>212</v>
      </c>
      <c r="Q5" s="43">
        <f>SUMPRODUCT( NOT(ISBLANK($F$2:$F$109))*(MONTH($F$2:$F$109)=10))</f>
        <v>5</v>
      </c>
    </row>
    <row r="6" spans="1:19" s="45" customFormat="1" ht="21.95" customHeight="1">
      <c r="A6" s="43" t="s">
        <v>29</v>
      </c>
      <c r="B6" s="43" t="s">
        <v>138</v>
      </c>
      <c r="C6" s="43" t="s">
        <v>87</v>
      </c>
      <c r="D6" s="43" t="s">
        <v>193</v>
      </c>
      <c r="E6" s="43" t="s">
        <v>242</v>
      </c>
      <c r="F6" s="90">
        <v>41167</v>
      </c>
      <c r="G6" s="46" t="s">
        <v>286</v>
      </c>
      <c r="H6" s="44">
        <v>41114</v>
      </c>
      <c r="I6" s="44"/>
      <c r="J6" s="44"/>
      <c r="K6" s="48">
        <v>0</v>
      </c>
      <c r="M6" s="16" t="s">
        <v>188</v>
      </c>
      <c r="N6" s="46">
        <f>COUNTIF($D$2:$D$214,"Cyril")</f>
        <v>0</v>
      </c>
      <c r="P6" s="43" t="s">
        <v>213</v>
      </c>
      <c r="Q6" s="43">
        <f>SUMPRODUCT( NOT(ISBLANK($F$2:$F$109))*(MONTH($F$2:$F$109)=11))</f>
        <v>10</v>
      </c>
    </row>
    <row r="7" spans="1:19" s="45" customFormat="1" ht="21.95" customHeight="1">
      <c r="A7" s="43" t="s">
        <v>168</v>
      </c>
      <c r="B7" s="43" t="s">
        <v>138</v>
      </c>
      <c r="C7" s="43" t="s">
        <v>86</v>
      </c>
      <c r="D7" s="46" t="s">
        <v>205</v>
      </c>
      <c r="E7" s="43" t="s">
        <v>169</v>
      </c>
      <c r="F7" s="90">
        <v>41167</v>
      </c>
      <c r="G7" s="46" t="s">
        <v>286</v>
      </c>
      <c r="H7" s="44">
        <v>41114</v>
      </c>
      <c r="I7" s="44"/>
      <c r="J7" s="44"/>
      <c r="K7" s="48">
        <v>0</v>
      </c>
      <c r="M7" s="16" t="s">
        <v>189</v>
      </c>
      <c r="N7" s="46">
        <f>COUNTIF($D$2:$D$214,"Elodie")</f>
        <v>0</v>
      </c>
      <c r="P7" s="43" t="s">
        <v>214</v>
      </c>
      <c r="Q7" s="43">
        <f>SUMPRODUCT( NOT(ISBLANK($F$2:$F$109))*(MONTH($F$2:$F$109)=12))</f>
        <v>4</v>
      </c>
    </row>
    <row r="8" spans="1:19" s="45" customFormat="1" ht="21.95" customHeight="1">
      <c r="A8" s="43" t="s">
        <v>58</v>
      </c>
      <c r="B8" s="43" t="s">
        <v>90</v>
      </c>
      <c r="C8" s="43" t="s">
        <v>87</v>
      </c>
      <c r="D8" s="43" t="s">
        <v>26</v>
      </c>
      <c r="E8" s="43" t="s">
        <v>242</v>
      </c>
      <c r="F8" s="90">
        <v>41167</v>
      </c>
      <c r="G8" s="46" t="s">
        <v>286</v>
      </c>
      <c r="H8" s="44">
        <v>41114</v>
      </c>
      <c r="I8" s="44"/>
      <c r="J8" s="44">
        <v>41129</v>
      </c>
      <c r="K8" s="48" t="s">
        <v>254</v>
      </c>
      <c r="M8" s="16" t="s">
        <v>190</v>
      </c>
      <c r="N8" s="46">
        <f>COUNTIF($D$2:$D$214,"Thibaud")</f>
        <v>1</v>
      </c>
      <c r="P8" s="43" t="s">
        <v>207</v>
      </c>
      <c r="Q8" s="43">
        <f>SUMPRODUCT( NOT(ISBLANK($F$2:$F$109))*(MONTH($F$2:$F$109)=1))</f>
        <v>8</v>
      </c>
    </row>
    <row r="9" spans="1:19" s="45" customFormat="1" ht="21.95" customHeight="1">
      <c r="A9" s="43" t="s">
        <v>63</v>
      </c>
      <c r="B9" s="43" t="s">
        <v>89</v>
      </c>
      <c r="C9" s="43" t="s">
        <v>86</v>
      </c>
      <c r="D9" s="43" t="s">
        <v>199</v>
      </c>
      <c r="E9" s="43" t="s">
        <v>253</v>
      </c>
      <c r="F9" s="90">
        <v>41167</v>
      </c>
      <c r="G9" s="46" t="s">
        <v>286</v>
      </c>
      <c r="H9" s="44">
        <v>41114</v>
      </c>
      <c r="I9" s="44"/>
      <c r="J9" s="44"/>
      <c r="K9" s="48" t="s">
        <v>254</v>
      </c>
      <c r="M9" s="16" t="s">
        <v>256</v>
      </c>
      <c r="N9" s="46">
        <f>COUNTIF($D$2:$D$214,"Kevin")</f>
        <v>2</v>
      </c>
      <c r="P9" s="43" t="s">
        <v>208</v>
      </c>
      <c r="Q9" s="43">
        <f>SUMPRODUCT( NOT(ISBLANK($F$2:$F$109))*(MONTH($F$2:$F$109)=2))</f>
        <v>6</v>
      </c>
    </row>
    <row r="10" spans="1:19" s="45" customFormat="1" ht="21.95" customHeight="1">
      <c r="A10" s="43" t="s">
        <v>280</v>
      </c>
      <c r="B10" s="43" t="s">
        <v>138</v>
      </c>
      <c r="C10" s="43"/>
      <c r="D10" s="43" t="s">
        <v>200</v>
      </c>
      <c r="E10" s="43" t="s">
        <v>237</v>
      </c>
      <c r="F10" s="90">
        <v>41167</v>
      </c>
      <c r="G10" s="46" t="s">
        <v>286</v>
      </c>
      <c r="H10" s="44">
        <v>41136</v>
      </c>
      <c r="I10" s="44">
        <v>41146</v>
      </c>
      <c r="J10" s="44">
        <v>41167</v>
      </c>
      <c r="K10" s="48">
        <v>14.6</v>
      </c>
      <c r="M10" s="16" t="s">
        <v>191</v>
      </c>
      <c r="N10" s="46">
        <f>COUNTIF($D$2:$D$214,"Fabrice")</f>
        <v>1</v>
      </c>
      <c r="P10" s="43" t="s">
        <v>215</v>
      </c>
      <c r="Q10" s="43">
        <f>SUMPRODUCT( NOT(ISBLANK($F$2:$F$109))*(MONTH($F$2:$F$109)=3))</f>
        <v>4</v>
      </c>
    </row>
    <row r="11" spans="1:19" s="45" customFormat="1" ht="21.95" customHeight="1">
      <c r="A11" s="43" t="s">
        <v>30</v>
      </c>
      <c r="B11" s="43" t="s">
        <v>89</v>
      </c>
      <c r="C11" s="43" t="s">
        <v>86</v>
      </c>
      <c r="D11" s="43" t="s">
        <v>204</v>
      </c>
      <c r="E11" s="43" t="s">
        <v>253</v>
      </c>
      <c r="F11" s="90">
        <v>41181</v>
      </c>
      <c r="G11" s="43" t="s">
        <v>286</v>
      </c>
      <c r="H11" s="44">
        <v>41114</v>
      </c>
      <c r="I11" s="44"/>
      <c r="J11" s="44"/>
      <c r="K11" s="48">
        <v>0</v>
      </c>
      <c r="M11" s="16" t="s">
        <v>192</v>
      </c>
      <c r="N11" s="46">
        <f>COUNTIF($D$2:$D$214,"Marie")</f>
        <v>4</v>
      </c>
      <c r="P11" s="43" t="s">
        <v>216</v>
      </c>
      <c r="Q11" s="43">
        <f>SUMPRODUCT( NOT(ISBLANK($F$2:$F$109))*(MONTH($F$2:$F$109)=4))</f>
        <v>7</v>
      </c>
    </row>
    <row r="12" spans="1:19" s="45" customFormat="1" ht="21.95" customHeight="1">
      <c r="A12" s="73" t="s">
        <v>36</v>
      </c>
      <c r="B12" s="73" t="s">
        <v>89</v>
      </c>
      <c r="C12" s="73" t="s">
        <v>87</v>
      </c>
      <c r="D12" s="73" t="s">
        <v>192</v>
      </c>
      <c r="E12" s="73" t="s">
        <v>242</v>
      </c>
      <c r="F12" s="90">
        <v>41181</v>
      </c>
      <c r="G12" s="46" t="s">
        <v>286</v>
      </c>
      <c r="H12" s="44">
        <v>41114</v>
      </c>
      <c r="I12" s="44">
        <v>41141</v>
      </c>
      <c r="J12" s="44"/>
      <c r="K12" s="48" t="s">
        <v>254</v>
      </c>
      <c r="M12" s="16" t="s">
        <v>275</v>
      </c>
      <c r="N12" s="46">
        <f>COUNTIF($D$2:$D$214,"Vincent S")</f>
        <v>7</v>
      </c>
      <c r="P12" s="43" t="s">
        <v>217</v>
      </c>
      <c r="Q12" s="43">
        <f>SUMPRODUCT( NOT(ISBLANK($F$2:$F$109))*(MONTH($F$2:$F$109)=5))</f>
        <v>4</v>
      </c>
    </row>
    <row r="13" spans="1:19" s="45" customFormat="1" ht="21.95" customHeight="1">
      <c r="A13" s="43" t="s">
        <v>37</v>
      </c>
      <c r="B13" s="43" t="s">
        <v>89</v>
      </c>
      <c r="C13" s="43" t="s">
        <v>86</v>
      </c>
      <c r="D13" s="43" t="s">
        <v>190</v>
      </c>
      <c r="E13" s="43" t="s">
        <v>242</v>
      </c>
      <c r="F13" s="90">
        <v>41181</v>
      </c>
      <c r="G13" s="46" t="s">
        <v>286</v>
      </c>
      <c r="H13" s="44">
        <v>41114</v>
      </c>
      <c r="I13" s="44"/>
      <c r="J13" s="44"/>
      <c r="K13" s="48" t="s">
        <v>254</v>
      </c>
      <c r="M13" s="16" t="s">
        <v>126</v>
      </c>
      <c r="N13" s="46">
        <f>COUNTIF($D$2:$D$214,"Hugo")</f>
        <v>8</v>
      </c>
      <c r="P13" s="43" t="s">
        <v>218</v>
      </c>
      <c r="Q13" s="43">
        <f>SUMPRODUCT( NOT(ISBLANK($F$2:$F$109))*(MONTH($F$2:$F$109)=6))</f>
        <v>8</v>
      </c>
    </row>
    <row r="14" spans="1:19" s="45" customFormat="1" ht="21.95" customHeight="1">
      <c r="A14" s="43" t="s">
        <v>44</v>
      </c>
      <c r="B14" s="43" t="s">
        <v>89</v>
      </c>
      <c r="C14" s="43" t="s">
        <v>87</v>
      </c>
      <c r="D14" s="43" t="s">
        <v>555</v>
      </c>
      <c r="E14" s="43" t="s">
        <v>242</v>
      </c>
      <c r="F14" s="90">
        <v>41181</v>
      </c>
      <c r="G14" s="46" t="s">
        <v>286</v>
      </c>
      <c r="H14" s="44">
        <v>41114</v>
      </c>
      <c r="I14" s="44"/>
      <c r="J14" s="44"/>
      <c r="K14" s="48">
        <f>61+44</f>
        <v>105</v>
      </c>
      <c r="M14" s="16" t="s">
        <v>26</v>
      </c>
      <c r="N14" s="46">
        <f>COUNTIF($D$2:$D$214,"Phi")</f>
        <v>6</v>
      </c>
    </row>
    <row r="15" spans="1:19" s="45" customFormat="1" ht="21.95" customHeight="1">
      <c r="A15" s="43" t="s">
        <v>49</v>
      </c>
      <c r="B15" s="43" t="s">
        <v>89</v>
      </c>
      <c r="C15" s="43" t="s">
        <v>87</v>
      </c>
      <c r="D15" s="43" t="s">
        <v>126</v>
      </c>
      <c r="E15" s="43" t="s">
        <v>242</v>
      </c>
      <c r="F15" s="90">
        <v>41181</v>
      </c>
      <c r="G15" s="43" t="s">
        <v>286</v>
      </c>
      <c r="H15" s="44">
        <v>41114</v>
      </c>
      <c r="I15" s="44"/>
      <c r="J15" s="44"/>
      <c r="K15" s="48">
        <v>38</v>
      </c>
      <c r="M15" s="16" t="s">
        <v>274</v>
      </c>
      <c r="N15" s="46">
        <f>COUNTIF($D$2:$D$214,"Vincent P")</f>
        <v>4</v>
      </c>
      <c r="P15" s="29"/>
      <c r="Q15" s="54" t="s">
        <v>397</v>
      </c>
      <c r="R15" s="54" t="s">
        <v>120</v>
      </c>
      <c r="S15" s="54" t="s">
        <v>1268</v>
      </c>
    </row>
    <row r="16" spans="1:19" s="45" customFormat="1" ht="21.95" customHeight="1">
      <c r="A16" s="43" t="s">
        <v>60</v>
      </c>
      <c r="B16" s="43" t="s">
        <v>89</v>
      </c>
      <c r="C16" s="43" t="s">
        <v>86</v>
      </c>
      <c r="D16" s="43" t="s">
        <v>274</v>
      </c>
      <c r="E16" s="43" t="s">
        <v>253</v>
      </c>
      <c r="F16" s="90">
        <v>41181</v>
      </c>
      <c r="G16" s="43" t="s">
        <v>286</v>
      </c>
      <c r="H16" s="44">
        <v>41114</v>
      </c>
      <c r="I16" s="44"/>
      <c r="J16" s="44"/>
      <c r="K16" s="48">
        <v>30</v>
      </c>
      <c r="M16" s="16" t="s">
        <v>193</v>
      </c>
      <c r="N16" s="46">
        <f>COUNTIF($D$2:$D$214,"Julien")</f>
        <v>4</v>
      </c>
      <c r="P16" s="43" t="s">
        <v>219</v>
      </c>
      <c r="Q16" s="48">
        <f>SUM(K2:K87)</f>
        <v>3091.1</v>
      </c>
      <c r="R16" s="43">
        <f>SUM(R17:R18)</f>
        <v>3000</v>
      </c>
      <c r="S16" s="174">
        <f>Q16/R16</f>
        <v>1.0303666666666667</v>
      </c>
    </row>
    <row r="17" spans="1:19" s="45" customFormat="1" ht="21.95" customHeight="1">
      <c r="A17" s="43" t="s">
        <v>59</v>
      </c>
      <c r="B17" s="43" t="s">
        <v>89</v>
      </c>
      <c r="C17" s="43" t="s">
        <v>87</v>
      </c>
      <c r="D17" s="43" t="s">
        <v>201</v>
      </c>
      <c r="E17" s="43" t="s">
        <v>225</v>
      </c>
      <c r="F17" s="90">
        <v>41189</v>
      </c>
      <c r="G17" s="46" t="s">
        <v>286</v>
      </c>
      <c r="H17" s="44">
        <v>41114</v>
      </c>
      <c r="I17" s="44"/>
      <c r="J17" s="44"/>
      <c r="K17" s="48" t="s">
        <v>254</v>
      </c>
      <c r="M17" s="16" t="s">
        <v>194</v>
      </c>
      <c r="N17" s="46">
        <f>COUNTIF($D$2:$D$214,"Paul")</f>
        <v>1</v>
      </c>
      <c r="P17" s="43" t="s">
        <v>89</v>
      </c>
      <c r="Q17" s="48">
        <f>SUMIF(B2:B87,"Université",K2:K87)</f>
        <v>1702.6</v>
      </c>
      <c r="R17" s="43">
        <v>1750</v>
      </c>
      <c r="S17" s="174">
        <f t="shared" ref="S17:S18" si="0">Q17/R17</f>
        <v>0.97291428571428562</v>
      </c>
    </row>
    <row r="18" spans="1:19" s="45" customFormat="1" ht="21.95" customHeight="1">
      <c r="A18" s="43" t="s">
        <v>48</v>
      </c>
      <c r="B18" s="43" t="s">
        <v>89</v>
      </c>
      <c r="C18" s="43" t="s">
        <v>87</v>
      </c>
      <c r="D18" s="43" t="s">
        <v>26</v>
      </c>
      <c r="E18" s="43" t="s">
        <v>242</v>
      </c>
      <c r="F18" s="90">
        <v>41196</v>
      </c>
      <c r="G18" s="43" t="s">
        <v>286</v>
      </c>
      <c r="H18" s="44">
        <v>41114</v>
      </c>
      <c r="I18" s="44"/>
      <c r="J18" s="44"/>
      <c r="K18" s="48">
        <v>0</v>
      </c>
      <c r="M18" s="16" t="s">
        <v>195</v>
      </c>
      <c r="N18" s="46">
        <f>COUNTIF($D$2:$D$214,"Florian")</f>
        <v>1</v>
      </c>
      <c r="P18" s="43" t="s">
        <v>107</v>
      </c>
      <c r="Q18" s="48">
        <f>Q16-Q17</f>
        <v>1388.5</v>
      </c>
      <c r="R18" s="43">
        <v>1250</v>
      </c>
      <c r="S18" s="174">
        <f t="shared" si="0"/>
        <v>1.1108</v>
      </c>
    </row>
    <row r="19" spans="1:19" s="45" customFormat="1" ht="21.95" customHeight="1">
      <c r="A19" s="43" t="s">
        <v>597</v>
      </c>
      <c r="B19" s="43" t="s">
        <v>90</v>
      </c>
      <c r="C19" s="43"/>
      <c r="D19" s="43" t="s">
        <v>196</v>
      </c>
      <c r="E19" s="43" t="s">
        <v>225</v>
      </c>
      <c r="F19" s="106">
        <v>41198</v>
      </c>
      <c r="G19" s="43" t="s">
        <v>286</v>
      </c>
      <c r="H19" s="44">
        <v>41146</v>
      </c>
      <c r="I19" s="44"/>
      <c r="J19" s="44"/>
      <c r="K19" s="48">
        <v>0</v>
      </c>
      <c r="M19" s="16" t="s">
        <v>196</v>
      </c>
      <c r="N19" s="46">
        <f>COUNTIF($D$2:$D$214,"Maël")</f>
        <v>1</v>
      </c>
    </row>
    <row r="20" spans="1:19" s="45" customFormat="1" ht="21.95" customHeight="1">
      <c r="A20" s="73" t="s">
        <v>47</v>
      </c>
      <c r="B20" s="73" t="s">
        <v>89</v>
      </c>
      <c r="C20" s="73" t="s">
        <v>87</v>
      </c>
      <c r="D20" s="73" t="s">
        <v>556</v>
      </c>
      <c r="E20" s="73" t="s">
        <v>242</v>
      </c>
      <c r="F20" s="90">
        <v>41202</v>
      </c>
      <c r="G20" s="43" t="s">
        <v>286</v>
      </c>
      <c r="H20" s="44">
        <v>41114</v>
      </c>
      <c r="I20" s="44"/>
      <c r="J20" s="44"/>
      <c r="K20" s="48"/>
      <c r="M20" s="16" t="s">
        <v>204</v>
      </c>
      <c r="N20" s="46">
        <f>COUNTIF($D$2:$D$214,"Manon")</f>
        <v>1</v>
      </c>
    </row>
    <row r="21" spans="1:19" s="45" customFormat="1" ht="21.95" customHeight="1">
      <c r="A21" s="43" t="s">
        <v>51</v>
      </c>
      <c r="B21" s="43" t="s">
        <v>107</v>
      </c>
      <c r="C21" s="43" t="s">
        <v>86</v>
      </c>
      <c r="D21" s="43" t="s">
        <v>275</v>
      </c>
      <c r="E21" s="43" t="s">
        <v>253</v>
      </c>
      <c r="F21" s="90">
        <v>41209</v>
      </c>
      <c r="G21" s="43" t="s">
        <v>286</v>
      </c>
      <c r="H21" s="44">
        <v>41114</v>
      </c>
      <c r="I21" s="44"/>
      <c r="J21" s="44"/>
      <c r="K21" s="48">
        <v>0</v>
      </c>
      <c r="M21" s="16" t="s">
        <v>197</v>
      </c>
      <c r="N21" s="46">
        <f>COUNTIF($D$2:$D$214,"Pierre-Aymeric")</f>
        <v>0</v>
      </c>
    </row>
    <row r="22" spans="1:19" s="45" customFormat="1" ht="21.95" customHeight="1">
      <c r="A22" s="43" t="s">
        <v>243</v>
      </c>
      <c r="B22" s="43" t="s">
        <v>107</v>
      </c>
      <c r="C22" s="43"/>
      <c r="D22" s="46" t="s">
        <v>185</v>
      </c>
      <c r="E22" s="43" t="s">
        <v>237</v>
      </c>
      <c r="F22" s="90">
        <v>41222</v>
      </c>
      <c r="G22" s="43" t="s">
        <v>286</v>
      </c>
      <c r="H22" s="44"/>
      <c r="I22" s="44"/>
      <c r="J22" s="44"/>
      <c r="K22" s="48">
        <v>0</v>
      </c>
      <c r="M22" s="16" t="s">
        <v>198</v>
      </c>
      <c r="N22" s="46">
        <f>COUNTIF($D$2:$D$214,"Suzanne")</f>
        <v>0</v>
      </c>
    </row>
    <row r="23" spans="1:19" s="45" customFormat="1" ht="21.95" customHeight="1">
      <c r="A23" s="43" t="s">
        <v>40</v>
      </c>
      <c r="B23" s="43" t="s">
        <v>138</v>
      </c>
      <c r="C23" s="43" t="s">
        <v>86</v>
      </c>
      <c r="D23" s="43" t="s">
        <v>708</v>
      </c>
      <c r="E23" s="43" t="s">
        <v>169</v>
      </c>
      <c r="F23" s="90">
        <v>41223</v>
      </c>
      <c r="G23" s="43" t="s">
        <v>286</v>
      </c>
      <c r="H23" s="44">
        <v>41183</v>
      </c>
      <c r="I23" s="44"/>
      <c r="J23" s="44"/>
      <c r="K23" s="48">
        <v>128.19999999999999</v>
      </c>
      <c r="M23" s="16" t="s">
        <v>600</v>
      </c>
      <c r="N23" s="46">
        <f>COUNTIF($D$2:$D$214,"Thibaut")</f>
        <v>0</v>
      </c>
    </row>
    <row r="24" spans="1:19" s="45" customFormat="1" ht="21.95" customHeight="1">
      <c r="A24" s="43" t="s">
        <v>645</v>
      </c>
      <c r="B24" s="43" t="s">
        <v>89</v>
      </c>
      <c r="C24" s="43" t="s">
        <v>86</v>
      </c>
      <c r="D24" s="43" t="s">
        <v>274</v>
      </c>
      <c r="E24" s="43" t="s">
        <v>225</v>
      </c>
      <c r="F24" s="90">
        <v>41223</v>
      </c>
      <c r="G24" s="43" t="s">
        <v>286</v>
      </c>
      <c r="H24" s="44"/>
      <c r="I24" s="44"/>
      <c r="J24" s="44"/>
      <c r="K24" s="48">
        <v>0</v>
      </c>
      <c r="M24" s="16" t="s">
        <v>199</v>
      </c>
      <c r="N24" s="46">
        <f>COUNTIF($D$2:$D$214,"Johann")</f>
        <v>2</v>
      </c>
    </row>
    <row r="25" spans="1:19" s="45" customFormat="1" ht="21.95" customHeight="1">
      <c r="A25" s="43" t="s">
        <v>558</v>
      </c>
      <c r="B25" s="43" t="s">
        <v>90</v>
      </c>
      <c r="C25" s="43" t="s">
        <v>86</v>
      </c>
      <c r="D25" s="43" t="s">
        <v>200</v>
      </c>
      <c r="E25" s="43" t="s">
        <v>169</v>
      </c>
      <c r="F25" s="90">
        <v>41223</v>
      </c>
      <c r="G25" s="43" t="s">
        <v>286</v>
      </c>
      <c r="H25" s="44"/>
      <c r="I25" s="13"/>
      <c r="J25" s="13"/>
      <c r="K25" s="105">
        <v>30</v>
      </c>
      <c r="M25" s="16" t="s">
        <v>200</v>
      </c>
      <c r="N25" s="46">
        <f>COUNTIF($D$2:$D$214,"Meryll")</f>
        <v>7</v>
      </c>
    </row>
    <row r="26" spans="1:19" s="45" customFormat="1" ht="21.95" customHeight="1">
      <c r="A26" s="43" t="s">
        <v>52</v>
      </c>
      <c r="B26" s="43" t="s">
        <v>138</v>
      </c>
      <c r="C26" s="43" t="s">
        <v>86</v>
      </c>
      <c r="D26" s="43" t="s">
        <v>126</v>
      </c>
      <c r="E26" s="43" t="s">
        <v>169</v>
      </c>
      <c r="F26" s="90">
        <v>41223</v>
      </c>
      <c r="G26" s="43" t="s">
        <v>286</v>
      </c>
      <c r="H26" s="44">
        <v>41183</v>
      </c>
      <c r="I26" s="44"/>
      <c r="J26" s="44"/>
      <c r="K26" s="48">
        <v>32.4</v>
      </c>
      <c r="M26" s="16" t="s">
        <v>201</v>
      </c>
      <c r="N26" s="46">
        <f>COUNTIF($D$2:$D$214,"Marc")</f>
        <v>2</v>
      </c>
    </row>
    <row r="27" spans="1:19" s="45" customFormat="1" ht="21.95" customHeight="1">
      <c r="A27" s="43" t="s">
        <v>568</v>
      </c>
      <c r="B27" s="43" t="s">
        <v>89</v>
      </c>
      <c r="C27" s="43"/>
      <c r="D27" s="43" t="s">
        <v>191</v>
      </c>
      <c r="E27" s="43" t="s">
        <v>237</v>
      </c>
      <c r="F27" s="90">
        <v>41223</v>
      </c>
      <c r="G27" s="43" t="s">
        <v>286</v>
      </c>
      <c r="H27" s="44">
        <v>41139</v>
      </c>
      <c r="I27" s="44"/>
      <c r="J27" s="44"/>
      <c r="K27" s="48">
        <v>44</v>
      </c>
      <c r="M27" s="16" t="s">
        <v>555</v>
      </c>
      <c r="N27" s="46">
        <f>COUNTIF($D$2:$D$214,"Nicolas")</f>
        <v>4</v>
      </c>
    </row>
    <row r="28" spans="1:19" s="45" customFormat="1" ht="21.95" customHeight="1">
      <c r="A28" s="43" t="s">
        <v>258</v>
      </c>
      <c r="B28" s="43" t="s">
        <v>138</v>
      </c>
      <c r="C28" s="43" t="s">
        <v>86</v>
      </c>
      <c r="D28" s="43" t="s">
        <v>26</v>
      </c>
      <c r="E28" s="43" t="s">
        <v>225</v>
      </c>
      <c r="F28" s="90">
        <v>41224</v>
      </c>
      <c r="G28" s="43" t="s">
        <v>286</v>
      </c>
      <c r="H28" s="44">
        <v>41183</v>
      </c>
      <c r="I28" s="44"/>
      <c r="J28" s="44"/>
      <c r="K28" s="48">
        <v>30.3</v>
      </c>
      <c r="M28" s="16" t="s">
        <v>556</v>
      </c>
      <c r="N28" s="46">
        <f>COUNTIF($D$2:$D$214,"Guillaume M")</f>
        <v>1</v>
      </c>
    </row>
    <row r="29" spans="1:19" s="45" customFormat="1" ht="21.95" customHeight="1">
      <c r="A29" s="43" t="s">
        <v>42</v>
      </c>
      <c r="B29" s="43" t="s">
        <v>89</v>
      </c>
      <c r="C29" s="43" t="s">
        <v>86</v>
      </c>
      <c r="D29" s="43" t="s">
        <v>599</v>
      </c>
      <c r="E29" s="43" t="s">
        <v>253</v>
      </c>
      <c r="F29" s="90">
        <v>41230</v>
      </c>
      <c r="G29" s="43" t="s">
        <v>286</v>
      </c>
      <c r="H29" s="44">
        <v>41183</v>
      </c>
      <c r="I29" s="44"/>
      <c r="J29" s="44"/>
      <c r="K29" s="48">
        <v>36.799999999999997</v>
      </c>
      <c r="M29" s="16" t="s">
        <v>599</v>
      </c>
      <c r="N29" s="46">
        <f>COUNTIF($D$2:$D$214,"Caroline B")</f>
        <v>2</v>
      </c>
    </row>
    <row r="30" spans="1:19" s="45" customFormat="1" ht="21.95" customHeight="1">
      <c r="A30" s="43" t="s">
        <v>163</v>
      </c>
      <c r="B30" s="43" t="s">
        <v>90</v>
      </c>
      <c r="C30" s="43"/>
      <c r="D30" s="43" t="s">
        <v>199</v>
      </c>
      <c r="E30" s="43" t="s">
        <v>237</v>
      </c>
      <c r="F30" s="90">
        <v>41230</v>
      </c>
      <c r="G30" s="43" t="s">
        <v>286</v>
      </c>
      <c r="H30" s="44"/>
      <c r="I30" s="28"/>
      <c r="J30" s="28"/>
      <c r="K30" s="50">
        <v>62</v>
      </c>
      <c r="M30" s="16" t="s">
        <v>708</v>
      </c>
      <c r="N30" s="43">
        <f>COUNTIF($D$2:$D$214,"Franck")</f>
        <v>2</v>
      </c>
    </row>
    <row r="31" spans="1:19" s="45" customFormat="1" ht="21.95" customHeight="1">
      <c r="A31" s="43" t="s">
        <v>751</v>
      </c>
      <c r="B31" s="43" t="s">
        <v>90</v>
      </c>
      <c r="C31" s="43"/>
      <c r="D31" s="43" t="s">
        <v>192</v>
      </c>
      <c r="E31" s="43" t="s">
        <v>237</v>
      </c>
      <c r="F31" s="90">
        <v>41237</v>
      </c>
      <c r="G31" s="43" t="s">
        <v>286</v>
      </c>
      <c r="H31" s="44">
        <v>41167</v>
      </c>
      <c r="I31" s="28"/>
      <c r="J31" s="28"/>
      <c r="K31" s="50">
        <v>0</v>
      </c>
      <c r="M31" s="16" t="s">
        <v>1142</v>
      </c>
      <c r="N31" s="43">
        <f>COUNTIF($D$2:$D$214,"Jonathan")</f>
        <v>1</v>
      </c>
    </row>
    <row r="32" spans="1:19" s="45" customFormat="1" ht="21.95" customHeight="1">
      <c r="A32" s="43" t="s">
        <v>257</v>
      </c>
      <c r="B32" s="43" t="s">
        <v>89</v>
      </c>
      <c r="C32" s="43" t="s">
        <v>86</v>
      </c>
      <c r="D32" s="43" t="s">
        <v>126</v>
      </c>
      <c r="E32" s="43" t="s">
        <v>253</v>
      </c>
      <c r="F32" s="90">
        <v>41251</v>
      </c>
      <c r="G32" s="43"/>
      <c r="H32" s="44">
        <v>41183</v>
      </c>
      <c r="I32" s="44"/>
      <c r="J32" s="44"/>
      <c r="K32" s="48">
        <v>89.1</v>
      </c>
      <c r="M32" s="16" t="s">
        <v>1181</v>
      </c>
      <c r="N32" s="43"/>
    </row>
    <row r="33" spans="1:13" s="45" customFormat="1" ht="21.95" customHeight="1">
      <c r="A33" s="43" t="s">
        <v>601</v>
      </c>
      <c r="B33" s="93" t="s">
        <v>89</v>
      </c>
      <c r="C33" s="93"/>
      <c r="D33" s="43" t="s">
        <v>200</v>
      </c>
      <c r="E33" s="93" t="s">
        <v>237</v>
      </c>
      <c r="F33" s="115">
        <v>41251</v>
      </c>
      <c r="G33" s="43"/>
      <c r="H33" s="114"/>
      <c r="I33" s="28"/>
      <c r="J33" s="28"/>
      <c r="K33" s="50">
        <v>30</v>
      </c>
      <c r="M33" s="2"/>
    </row>
    <row r="34" spans="1:13" ht="21.95" customHeight="1">
      <c r="A34" s="43" t="s">
        <v>38</v>
      </c>
      <c r="B34" s="93" t="s">
        <v>89</v>
      </c>
      <c r="C34" s="93" t="s">
        <v>87</v>
      </c>
      <c r="D34" s="43" t="s">
        <v>275</v>
      </c>
      <c r="E34" s="93" t="s">
        <v>242</v>
      </c>
      <c r="F34" s="115">
        <v>41251</v>
      </c>
      <c r="G34" s="93"/>
      <c r="H34" s="114"/>
      <c r="I34" s="28"/>
      <c r="J34" s="28"/>
      <c r="K34" s="50">
        <v>67.099999999999994</v>
      </c>
    </row>
    <row r="35" spans="1:13" ht="21.95" customHeight="1">
      <c r="A35" s="43" t="s">
        <v>680</v>
      </c>
      <c r="B35" s="43" t="s">
        <v>89</v>
      </c>
      <c r="C35" s="43"/>
      <c r="D35" s="43" t="s">
        <v>186</v>
      </c>
      <c r="E35" s="43" t="s">
        <v>237</v>
      </c>
      <c r="F35" s="90">
        <v>41252</v>
      </c>
      <c r="G35" s="43"/>
      <c r="H35" s="44"/>
      <c r="I35" s="44"/>
      <c r="J35" s="44"/>
      <c r="K35" s="48">
        <v>0</v>
      </c>
    </row>
    <row r="36" spans="1:13" ht="21.95" customHeight="1">
      <c r="A36" s="43" t="s">
        <v>56</v>
      </c>
      <c r="B36" s="93" t="s">
        <v>138</v>
      </c>
      <c r="C36" s="93" t="s">
        <v>87</v>
      </c>
      <c r="D36" s="43" t="s">
        <v>275</v>
      </c>
      <c r="E36" s="93" t="s">
        <v>253</v>
      </c>
      <c r="F36" s="115">
        <v>41279</v>
      </c>
      <c r="G36" s="93"/>
      <c r="H36" s="114">
        <v>7</v>
      </c>
      <c r="I36" s="28"/>
      <c r="J36" s="28"/>
      <c r="K36" s="50">
        <v>62.2</v>
      </c>
    </row>
    <row r="37" spans="1:13" ht="21.95" customHeight="1">
      <c r="A37" s="43" t="s">
        <v>893</v>
      </c>
      <c r="B37" s="28" t="s">
        <v>90</v>
      </c>
      <c r="C37" s="28"/>
      <c r="D37" s="43" t="s">
        <v>126</v>
      </c>
      <c r="E37" s="28" t="s">
        <v>237</v>
      </c>
      <c r="F37" s="115">
        <v>41284</v>
      </c>
      <c r="G37" s="28"/>
      <c r="H37" s="41"/>
      <c r="I37" s="28"/>
      <c r="J37" s="28"/>
      <c r="K37" s="50">
        <v>0</v>
      </c>
    </row>
    <row r="38" spans="1:13" ht="21.95" customHeight="1">
      <c r="A38" s="43" t="s">
        <v>104</v>
      </c>
      <c r="B38" s="93" t="s">
        <v>138</v>
      </c>
      <c r="C38" s="93" t="s">
        <v>87</v>
      </c>
      <c r="D38" s="43" t="s">
        <v>192</v>
      </c>
      <c r="E38" s="93" t="s">
        <v>237</v>
      </c>
      <c r="F38" s="115">
        <v>41293</v>
      </c>
      <c r="G38" s="93"/>
      <c r="H38" s="114"/>
      <c r="I38" s="28"/>
      <c r="J38" s="28"/>
      <c r="K38" s="50">
        <v>47.5</v>
      </c>
    </row>
    <row r="39" spans="1:13" ht="21.95" customHeight="1">
      <c r="A39" s="43" t="s">
        <v>892</v>
      </c>
      <c r="B39" s="93" t="s">
        <v>138</v>
      </c>
      <c r="C39" s="93" t="s">
        <v>87</v>
      </c>
      <c r="D39" s="43" t="s">
        <v>201</v>
      </c>
      <c r="E39" s="93" t="s">
        <v>242</v>
      </c>
      <c r="F39" s="115">
        <v>41293</v>
      </c>
      <c r="G39" s="93"/>
      <c r="H39" s="114"/>
      <c r="I39" s="28"/>
      <c r="J39" s="28"/>
      <c r="K39" s="50">
        <v>0</v>
      </c>
    </row>
    <row r="40" spans="1:13" ht="21.95" customHeight="1">
      <c r="A40" s="43" t="s">
        <v>259</v>
      </c>
      <c r="B40" s="43" t="s">
        <v>89</v>
      </c>
      <c r="C40" s="43" t="s">
        <v>87</v>
      </c>
      <c r="D40" s="43" t="s">
        <v>26</v>
      </c>
      <c r="E40" s="43" t="s">
        <v>225</v>
      </c>
      <c r="F40" s="90">
        <v>41293</v>
      </c>
      <c r="G40" s="43"/>
      <c r="H40" s="44">
        <v>41183</v>
      </c>
      <c r="I40" s="44"/>
      <c r="J40" s="44"/>
      <c r="K40" s="48">
        <v>115</v>
      </c>
    </row>
    <row r="41" spans="1:13" ht="21.95" customHeight="1">
      <c r="A41" s="43" t="s">
        <v>858</v>
      </c>
      <c r="B41" s="28" t="s">
        <v>89</v>
      </c>
      <c r="C41" s="28"/>
      <c r="D41" s="43" t="s">
        <v>275</v>
      </c>
      <c r="E41" s="28" t="s">
        <v>237</v>
      </c>
      <c r="F41" s="115">
        <v>41293</v>
      </c>
      <c r="G41" s="28"/>
      <c r="H41" s="41"/>
      <c r="I41" s="28"/>
      <c r="J41" s="28"/>
      <c r="K41" s="50">
        <v>69</v>
      </c>
    </row>
    <row r="42" spans="1:13" ht="21.95" customHeight="1">
      <c r="A42" s="43" t="s">
        <v>861</v>
      </c>
      <c r="B42" s="28" t="s">
        <v>89</v>
      </c>
      <c r="C42" s="28"/>
      <c r="D42" s="43" t="s">
        <v>275</v>
      </c>
      <c r="E42" s="28" t="s">
        <v>237</v>
      </c>
      <c r="F42" s="115">
        <v>41294</v>
      </c>
      <c r="G42" s="28"/>
      <c r="H42" s="41"/>
      <c r="I42" s="28"/>
      <c r="J42" s="28"/>
      <c r="K42" s="50">
        <v>69</v>
      </c>
    </row>
    <row r="43" spans="1:13" ht="21.95" customHeight="1">
      <c r="A43" s="43" t="s">
        <v>877</v>
      </c>
      <c r="B43" s="93" t="s">
        <v>89</v>
      </c>
      <c r="C43" s="93"/>
      <c r="D43" s="43" t="s">
        <v>194</v>
      </c>
      <c r="E43" s="93"/>
      <c r="F43" s="115">
        <v>41300</v>
      </c>
      <c r="G43" s="93"/>
      <c r="H43" s="114"/>
      <c r="I43" s="28"/>
      <c r="J43" s="28"/>
      <c r="K43" s="50">
        <v>165</v>
      </c>
    </row>
    <row r="44" spans="1:13" ht="21.95" customHeight="1">
      <c r="A44" s="43" t="s">
        <v>29</v>
      </c>
      <c r="B44" s="28" t="s">
        <v>138</v>
      </c>
      <c r="C44" s="28" t="s">
        <v>87</v>
      </c>
      <c r="D44" s="43" t="s">
        <v>187</v>
      </c>
      <c r="E44" s="28" t="s">
        <v>225</v>
      </c>
      <c r="F44" s="115">
        <v>41307</v>
      </c>
      <c r="G44" s="28"/>
      <c r="H44" s="41"/>
      <c r="I44" s="28"/>
      <c r="J44" s="28"/>
      <c r="K44" s="50">
        <v>17.3</v>
      </c>
    </row>
    <row r="45" spans="1:13" ht="21.95" customHeight="1">
      <c r="A45" s="43" t="s">
        <v>44</v>
      </c>
      <c r="B45" s="28" t="s">
        <v>89</v>
      </c>
      <c r="C45" s="28" t="s">
        <v>87</v>
      </c>
      <c r="D45" s="43" t="s">
        <v>274</v>
      </c>
      <c r="E45" s="28" t="s">
        <v>242</v>
      </c>
      <c r="F45" s="41">
        <v>41314</v>
      </c>
      <c r="G45" s="28"/>
      <c r="H45" s="41"/>
      <c r="I45" s="28"/>
      <c r="J45" s="28"/>
      <c r="K45" s="50">
        <v>44</v>
      </c>
    </row>
    <row r="46" spans="1:13" ht="21.95" customHeight="1">
      <c r="A46" s="43" t="s">
        <v>862</v>
      </c>
      <c r="B46" s="93" t="s">
        <v>138</v>
      </c>
      <c r="C46" s="93" t="s">
        <v>87</v>
      </c>
      <c r="D46" s="43" t="s">
        <v>555</v>
      </c>
      <c r="E46" s="93" t="s">
        <v>242</v>
      </c>
      <c r="F46" s="115">
        <v>41320</v>
      </c>
      <c r="G46" s="93"/>
      <c r="H46" s="114"/>
      <c r="I46" s="28"/>
      <c r="J46" s="28"/>
      <c r="K46" s="50" t="s">
        <v>287</v>
      </c>
    </row>
    <row r="47" spans="1:13" ht="21.95" customHeight="1">
      <c r="A47" s="43" t="s">
        <v>919</v>
      </c>
      <c r="B47" s="28" t="s">
        <v>89</v>
      </c>
      <c r="C47" s="28" t="s">
        <v>86</v>
      </c>
      <c r="D47" s="43" t="s">
        <v>26</v>
      </c>
      <c r="E47" s="28" t="s">
        <v>169</v>
      </c>
      <c r="F47" s="41">
        <v>41321</v>
      </c>
      <c r="G47" s="28"/>
      <c r="H47" s="41"/>
      <c r="I47" s="28"/>
      <c r="J47" s="28"/>
      <c r="K47" s="50">
        <v>123.1</v>
      </c>
    </row>
    <row r="48" spans="1:13" ht="21.95" customHeight="1">
      <c r="A48" s="43" t="s">
        <v>52</v>
      </c>
      <c r="B48" s="28" t="s">
        <v>138</v>
      </c>
      <c r="C48" s="28" t="s">
        <v>86</v>
      </c>
      <c r="D48" s="43" t="s">
        <v>200</v>
      </c>
      <c r="E48" s="28" t="s">
        <v>169</v>
      </c>
      <c r="F48" s="41">
        <v>41328</v>
      </c>
      <c r="G48" s="28"/>
      <c r="H48" s="41"/>
      <c r="I48" s="28"/>
      <c r="J48" s="28"/>
      <c r="K48" s="50">
        <v>52</v>
      </c>
    </row>
    <row r="49" spans="1:11" ht="21.95" customHeight="1">
      <c r="A49" s="43" t="s">
        <v>42</v>
      </c>
      <c r="B49" s="28" t="s">
        <v>89</v>
      </c>
      <c r="C49" s="28" t="s">
        <v>86</v>
      </c>
      <c r="D49" s="43" t="s">
        <v>274</v>
      </c>
      <c r="E49" s="28" t="s">
        <v>169</v>
      </c>
      <c r="F49" s="113">
        <v>41328</v>
      </c>
      <c r="G49" s="28"/>
      <c r="H49" s="41"/>
      <c r="I49" s="28"/>
      <c r="J49" s="28"/>
      <c r="K49" s="50">
        <v>35</v>
      </c>
    </row>
    <row r="50" spans="1:11" ht="21.95" customHeight="1">
      <c r="A50" s="43" t="s">
        <v>49</v>
      </c>
      <c r="B50" s="28" t="s">
        <v>89</v>
      </c>
      <c r="C50" s="28" t="s">
        <v>87</v>
      </c>
      <c r="D50" s="43" t="s">
        <v>599</v>
      </c>
      <c r="E50" s="28" t="s">
        <v>225</v>
      </c>
      <c r="F50" s="41">
        <v>41356</v>
      </c>
      <c r="G50" s="28"/>
      <c r="H50" s="41"/>
      <c r="I50" s="28"/>
      <c r="J50" s="28"/>
      <c r="K50" s="50">
        <v>0</v>
      </c>
    </row>
    <row r="51" spans="1:11" ht="21.95" customHeight="1">
      <c r="A51" s="43" t="s">
        <v>148</v>
      </c>
      <c r="B51" s="28" t="s">
        <v>90</v>
      </c>
      <c r="C51" s="28"/>
      <c r="D51" s="43" t="s">
        <v>205</v>
      </c>
      <c r="E51" s="28" t="s">
        <v>237</v>
      </c>
      <c r="F51" s="41">
        <v>41356</v>
      </c>
      <c r="G51" s="28"/>
      <c r="H51" s="41"/>
      <c r="I51" s="28"/>
      <c r="J51" s="28"/>
      <c r="K51" s="50">
        <v>94</v>
      </c>
    </row>
    <row r="52" spans="1:11" ht="21.95" customHeight="1">
      <c r="A52" s="43" t="s">
        <v>908</v>
      </c>
      <c r="B52" s="28" t="s">
        <v>138</v>
      </c>
      <c r="C52" s="28" t="s">
        <v>86</v>
      </c>
      <c r="D52" s="43" t="s">
        <v>193</v>
      </c>
      <c r="E52" s="28" t="s">
        <v>253</v>
      </c>
      <c r="F52" s="113">
        <v>41376</v>
      </c>
      <c r="G52" s="28"/>
      <c r="H52" s="41"/>
      <c r="I52" s="28"/>
      <c r="J52" s="28"/>
      <c r="K52" s="50">
        <v>104</v>
      </c>
    </row>
    <row r="53" spans="1:11" ht="21.95" customHeight="1">
      <c r="A53" s="43" t="s">
        <v>48</v>
      </c>
      <c r="B53" s="28" t="s">
        <v>89</v>
      </c>
      <c r="C53" s="28" t="s">
        <v>87</v>
      </c>
      <c r="D53" s="43" t="s">
        <v>256</v>
      </c>
      <c r="E53" s="93" t="s">
        <v>242</v>
      </c>
      <c r="F53" s="41">
        <v>41384</v>
      </c>
      <c r="G53" s="28"/>
      <c r="H53" s="41"/>
      <c r="I53" s="28"/>
      <c r="J53" s="28"/>
      <c r="K53" s="50">
        <v>0</v>
      </c>
    </row>
    <row r="54" spans="1:11" ht="21.95" customHeight="1">
      <c r="A54" s="43" t="s">
        <v>1141</v>
      </c>
      <c r="B54" s="28" t="s">
        <v>89</v>
      </c>
      <c r="C54" s="28" t="s">
        <v>86</v>
      </c>
      <c r="D54" s="43" t="s">
        <v>187</v>
      </c>
      <c r="E54" s="28" t="s">
        <v>169</v>
      </c>
      <c r="F54" s="41">
        <v>41334</v>
      </c>
      <c r="G54" s="28"/>
      <c r="H54" s="41"/>
      <c r="I54" s="28"/>
      <c r="J54" s="28"/>
      <c r="K54" s="50">
        <v>0</v>
      </c>
    </row>
    <row r="55" spans="1:11" ht="21.95" customHeight="1">
      <c r="A55" s="43" t="s">
        <v>39</v>
      </c>
      <c r="B55" s="28" t="s">
        <v>90</v>
      </c>
      <c r="C55" s="28" t="s">
        <v>86</v>
      </c>
      <c r="D55" s="43" t="s">
        <v>1142</v>
      </c>
      <c r="E55" s="28" t="s">
        <v>169</v>
      </c>
      <c r="F55" s="41">
        <v>41334</v>
      </c>
      <c r="G55" s="28"/>
      <c r="H55" s="41"/>
      <c r="I55" s="28"/>
      <c r="J55" s="28"/>
      <c r="K55" s="50">
        <v>0</v>
      </c>
    </row>
    <row r="56" spans="1:11" ht="21.95" customHeight="1">
      <c r="A56" s="43" t="s">
        <v>1055</v>
      </c>
      <c r="B56" s="28" t="s">
        <v>138</v>
      </c>
      <c r="C56" s="28" t="s">
        <v>87</v>
      </c>
      <c r="D56" s="43" t="s">
        <v>126</v>
      </c>
      <c r="E56" s="28" t="s">
        <v>242</v>
      </c>
      <c r="F56" s="41">
        <v>41398</v>
      </c>
      <c r="G56" s="28"/>
      <c r="H56" s="41"/>
      <c r="I56" s="28"/>
      <c r="J56" s="28"/>
      <c r="K56" s="50">
        <v>84</v>
      </c>
    </row>
    <row r="57" spans="1:11" ht="21.95" customHeight="1">
      <c r="A57" s="43" t="s">
        <v>511</v>
      </c>
      <c r="B57" s="28" t="s">
        <v>89</v>
      </c>
      <c r="C57" s="28"/>
      <c r="D57" s="43" t="s">
        <v>275</v>
      </c>
      <c r="E57" s="28"/>
      <c r="F57" s="113">
        <v>41398</v>
      </c>
      <c r="G57" s="28"/>
      <c r="H57" s="41"/>
      <c r="I57" s="28"/>
      <c r="J57" s="28"/>
      <c r="K57" s="50">
        <v>95.6</v>
      </c>
    </row>
    <row r="58" spans="1:11" ht="21.95" customHeight="1">
      <c r="A58" s="43" t="s">
        <v>40</v>
      </c>
      <c r="B58" s="28" t="s">
        <v>138</v>
      </c>
      <c r="C58" s="28" t="s">
        <v>86</v>
      </c>
      <c r="D58" s="43" t="s">
        <v>126</v>
      </c>
      <c r="E58" s="28" t="s">
        <v>169</v>
      </c>
      <c r="F58" s="41">
        <v>37731</v>
      </c>
      <c r="G58" s="28"/>
      <c r="H58" s="41"/>
      <c r="I58" s="28"/>
      <c r="J58" s="28"/>
      <c r="K58" s="50">
        <v>107</v>
      </c>
    </row>
    <row r="59" spans="1:11" ht="21.95" customHeight="1">
      <c r="A59" s="43" t="s">
        <v>1177</v>
      </c>
      <c r="B59" s="28" t="s">
        <v>138</v>
      </c>
      <c r="C59" s="28" t="s">
        <v>86</v>
      </c>
      <c r="D59" s="43" t="s">
        <v>193</v>
      </c>
      <c r="E59" s="28" t="s">
        <v>253</v>
      </c>
      <c r="F59" s="41">
        <v>41376</v>
      </c>
      <c r="G59" s="28"/>
      <c r="H59" s="41"/>
      <c r="I59" s="28"/>
      <c r="J59" s="28"/>
      <c r="K59" s="50">
        <v>101</v>
      </c>
    </row>
    <row r="60" spans="1:11" ht="21.95" customHeight="1">
      <c r="A60" s="43" t="s">
        <v>1178</v>
      </c>
      <c r="B60" s="28" t="s">
        <v>89</v>
      </c>
      <c r="C60" s="28" t="s">
        <v>86</v>
      </c>
      <c r="D60" s="43" t="s">
        <v>555</v>
      </c>
      <c r="E60" s="28" t="s">
        <v>253</v>
      </c>
      <c r="F60" s="113">
        <v>41384</v>
      </c>
      <c r="G60" s="28"/>
      <c r="H60" s="41"/>
      <c r="I60" s="28"/>
      <c r="J60" s="28"/>
      <c r="K60" s="50">
        <v>127</v>
      </c>
    </row>
    <row r="61" spans="1:11" ht="21.95" customHeight="1">
      <c r="A61" s="43" t="s">
        <v>1179</v>
      </c>
      <c r="B61" s="28" t="s">
        <v>89</v>
      </c>
      <c r="C61" s="28" t="s">
        <v>87</v>
      </c>
      <c r="D61" s="43" t="s">
        <v>256</v>
      </c>
      <c r="E61" s="28" t="s">
        <v>242</v>
      </c>
      <c r="F61" s="113">
        <v>41384</v>
      </c>
      <c r="G61" s="28"/>
      <c r="H61" s="41"/>
      <c r="I61" s="28"/>
      <c r="J61" s="28"/>
      <c r="K61" s="50">
        <v>0</v>
      </c>
    </row>
    <row r="62" spans="1:11" ht="21.95" customHeight="1">
      <c r="A62" s="43" t="s">
        <v>37</v>
      </c>
      <c r="B62" s="28" t="s">
        <v>89</v>
      </c>
      <c r="C62" s="28" t="s">
        <v>87</v>
      </c>
      <c r="D62" s="43" t="s">
        <v>1181</v>
      </c>
      <c r="E62" s="28" t="s">
        <v>225</v>
      </c>
      <c r="F62" s="113">
        <v>41391</v>
      </c>
      <c r="G62" s="28"/>
      <c r="H62" s="41"/>
      <c r="I62" s="28"/>
      <c r="J62" s="28"/>
      <c r="K62" s="50">
        <v>0</v>
      </c>
    </row>
    <row r="63" spans="1:11" ht="21.95" customHeight="1">
      <c r="A63" s="43" t="s">
        <v>252</v>
      </c>
      <c r="B63" s="28" t="s">
        <v>89</v>
      </c>
      <c r="C63" s="28" t="s">
        <v>87</v>
      </c>
      <c r="D63" s="43" t="s">
        <v>708</v>
      </c>
      <c r="E63" s="28" t="s">
        <v>242</v>
      </c>
      <c r="F63" s="113">
        <v>41433</v>
      </c>
      <c r="G63" s="28"/>
      <c r="H63" s="41"/>
      <c r="I63" s="28"/>
      <c r="J63" s="28"/>
      <c r="K63" s="50">
        <v>97</v>
      </c>
    </row>
    <row r="64" spans="1:11" ht="21.95" customHeight="1">
      <c r="A64" s="43" t="s">
        <v>788</v>
      </c>
      <c r="B64" s="28" t="s">
        <v>89</v>
      </c>
      <c r="C64" s="28"/>
      <c r="D64" s="43" t="s">
        <v>192</v>
      </c>
      <c r="E64" s="28" t="s">
        <v>237</v>
      </c>
      <c r="F64" s="113">
        <v>41426</v>
      </c>
      <c r="G64" s="28"/>
      <c r="H64" s="41"/>
      <c r="I64" s="28"/>
      <c r="J64" s="28"/>
      <c r="K64" s="50">
        <v>104</v>
      </c>
    </row>
    <row r="65" spans="1:13" ht="21.95" customHeight="1">
      <c r="A65" s="43" t="s">
        <v>1180</v>
      </c>
      <c r="B65" s="28" t="s">
        <v>89</v>
      </c>
      <c r="C65" s="28" t="s">
        <v>87</v>
      </c>
      <c r="D65" s="43" t="s">
        <v>126</v>
      </c>
      <c r="E65" s="28" t="s">
        <v>253</v>
      </c>
      <c r="F65" s="113">
        <v>41395</v>
      </c>
      <c r="G65" s="28"/>
      <c r="H65" s="41"/>
      <c r="I65" s="28"/>
      <c r="J65" s="28"/>
      <c r="K65" s="50">
        <v>25</v>
      </c>
    </row>
    <row r="66" spans="1:13" ht="21.95" customHeight="1">
      <c r="A66" s="43" t="s">
        <v>258</v>
      </c>
      <c r="B66" s="28" t="s">
        <v>138</v>
      </c>
      <c r="C66" s="28" t="s">
        <v>87</v>
      </c>
      <c r="D66" s="43" t="s">
        <v>126</v>
      </c>
      <c r="E66" s="28" t="s">
        <v>225</v>
      </c>
      <c r="F66" s="113">
        <v>41433</v>
      </c>
      <c r="G66" s="28"/>
      <c r="H66" s="41"/>
      <c r="I66" s="28"/>
      <c r="J66" s="28"/>
      <c r="K66" s="50">
        <v>92</v>
      </c>
    </row>
    <row r="67" spans="1:13" ht="21.95" customHeight="1">
      <c r="A67" s="43" t="s">
        <v>894</v>
      </c>
      <c r="B67" s="28" t="s">
        <v>89</v>
      </c>
      <c r="C67" s="28"/>
      <c r="D67" s="43" t="s">
        <v>200</v>
      </c>
      <c r="E67" s="28" t="s">
        <v>253</v>
      </c>
      <c r="F67" s="113">
        <v>41402</v>
      </c>
      <c r="G67" s="28"/>
      <c r="H67" s="41"/>
      <c r="I67" s="28"/>
      <c r="J67" s="28"/>
      <c r="K67" s="50">
        <v>0</v>
      </c>
    </row>
    <row r="68" spans="1:13" ht="21.95" customHeight="1">
      <c r="A68" s="43" t="s">
        <v>58</v>
      </c>
      <c r="B68" s="28" t="s">
        <v>90</v>
      </c>
      <c r="C68" s="28" t="s">
        <v>87</v>
      </c>
      <c r="D68" s="43" t="s">
        <v>200</v>
      </c>
      <c r="E68" s="28" t="s">
        <v>225</v>
      </c>
      <c r="F68" s="41">
        <v>41434</v>
      </c>
      <c r="G68" s="28"/>
      <c r="H68" s="41"/>
      <c r="I68" s="28"/>
      <c r="J68" s="28"/>
      <c r="K68" s="50">
        <v>80</v>
      </c>
    </row>
    <row r="69" spans="1:13" ht="21.95" customHeight="1">
      <c r="A69" s="43" t="s">
        <v>243</v>
      </c>
      <c r="B69" s="28" t="s">
        <v>107</v>
      </c>
      <c r="C69" s="28" t="s">
        <v>87</v>
      </c>
      <c r="D69" s="43" t="s">
        <v>193</v>
      </c>
      <c r="E69" s="28" t="s">
        <v>242</v>
      </c>
      <c r="F69" s="41">
        <v>41430</v>
      </c>
      <c r="G69" s="28"/>
      <c r="H69" s="41"/>
      <c r="I69" s="28"/>
      <c r="J69" s="28"/>
      <c r="K69" s="50" t="s">
        <v>254</v>
      </c>
    </row>
    <row r="70" spans="1:13" ht="21.95" customHeight="1">
      <c r="A70" s="43" t="s">
        <v>1267</v>
      </c>
      <c r="B70" s="28" t="s">
        <v>138</v>
      </c>
      <c r="C70" s="28" t="s">
        <v>86</v>
      </c>
      <c r="D70" s="43" t="s">
        <v>275</v>
      </c>
      <c r="E70" s="28" t="s">
        <v>169</v>
      </c>
      <c r="F70" s="41">
        <v>41434</v>
      </c>
      <c r="G70" s="28"/>
      <c r="H70" s="41"/>
      <c r="I70" s="28"/>
      <c r="J70" s="28"/>
      <c r="K70" s="50">
        <v>80</v>
      </c>
    </row>
    <row r="71" spans="1:13" ht="21.95" customHeight="1">
      <c r="A71" s="43" t="s">
        <v>28</v>
      </c>
      <c r="B71" s="28" t="s">
        <v>138</v>
      </c>
      <c r="C71" s="28" t="s">
        <v>86</v>
      </c>
      <c r="D71" s="43" t="s">
        <v>185</v>
      </c>
      <c r="E71" s="28" t="s">
        <v>253</v>
      </c>
      <c r="F71" s="41">
        <v>41434</v>
      </c>
      <c r="G71" s="28"/>
      <c r="H71" s="41"/>
      <c r="I71" s="28"/>
      <c r="J71" s="28"/>
      <c r="K71" s="50">
        <v>60</v>
      </c>
    </row>
    <row r="72" spans="1:13" ht="21.95" customHeight="1">
      <c r="A72" s="43" t="s">
        <v>104</v>
      </c>
      <c r="B72" s="28" t="s">
        <v>138</v>
      </c>
      <c r="C72" s="28" t="s">
        <v>87</v>
      </c>
      <c r="D72" s="43" t="s">
        <v>555</v>
      </c>
      <c r="E72" s="28" t="s">
        <v>242</v>
      </c>
      <c r="F72" s="41">
        <v>41434</v>
      </c>
      <c r="G72" s="28"/>
      <c r="H72" s="41"/>
      <c r="I72" s="28"/>
      <c r="J72" s="28"/>
      <c r="K72" s="50">
        <v>70</v>
      </c>
    </row>
    <row r="73" spans="1:13" ht="21.95" customHeight="1">
      <c r="A73" s="43"/>
      <c r="B73" s="28"/>
      <c r="C73" s="28"/>
      <c r="D73" s="43"/>
      <c r="E73" s="28"/>
      <c r="F73" s="28"/>
      <c r="G73" s="28"/>
      <c r="H73" s="41"/>
      <c r="I73" s="28"/>
      <c r="J73" s="28"/>
      <c r="K73" s="50"/>
      <c r="M73" s="3">
        <f>COUNTA(A2:A67)</f>
        <v>66</v>
      </c>
    </row>
    <row r="74" spans="1:13" ht="21.95" customHeight="1">
      <c r="A74" s="43"/>
      <c r="B74" s="28"/>
      <c r="C74" s="28"/>
      <c r="D74" s="43"/>
      <c r="E74" s="28"/>
      <c r="F74" s="28"/>
      <c r="G74" s="28"/>
      <c r="H74" s="41"/>
      <c r="I74" s="28"/>
      <c r="J74" s="28"/>
      <c r="K74" s="50"/>
    </row>
    <row r="75" spans="1:13" ht="21.95" customHeight="1">
      <c r="A75" s="43"/>
      <c r="B75" s="28"/>
      <c r="C75" s="28"/>
      <c r="D75" s="43"/>
      <c r="E75" s="28"/>
      <c r="F75" s="28"/>
      <c r="G75" s="28"/>
      <c r="H75" s="41"/>
      <c r="I75" s="28"/>
      <c r="J75" s="28"/>
      <c r="K75" s="50"/>
    </row>
    <row r="76" spans="1:13" ht="21.95" customHeight="1">
      <c r="A76" s="43"/>
      <c r="B76" s="28"/>
      <c r="C76" s="28"/>
      <c r="D76" s="43"/>
      <c r="E76" s="28"/>
      <c r="F76" s="28"/>
      <c r="G76" s="28"/>
      <c r="H76" s="41"/>
      <c r="I76" s="28"/>
      <c r="J76" s="28"/>
      <c r="K76" s="50"/>
    </row>
    <row r="77" spans="1:13" ht="21.95" customHeight="1">
      <c r="A77" s="43"/>
      <c r="B77" s="28"/>
      <c r="C77" s="28"/>
      <c r="D77" s="43"/>
      <c r="E77" s="28"/>
      <c r="F77" s="28"/>
      <c r="G77" s="28"/>
      <c r="H77" s="41"/>
      <c r="I77" s="28"/>
      <c r="J77" s="28"/>
      <c r="K77" s="50"/>
    </row>
    <row r="78" spans="1:13" ht="21.95" customHeight="1">
      <c r="A78" s="43"/>
      <c r="B78" s="28"/>
      <c r="C78" s="28"/>
      <c r="D78" s="43"/>
      <c r="E78" s="28"/>
      <c r="F78" s="28"/>
      <c r="G78" s="28"/>
      <c r="H78" s="41"/>
      <c r="I78" s="28"/>
      <c r="J78" s="28"/>
      <c r="K78" s="50"/>
    </row>
    <row r="79" spans="1:13" ht="21.95" customHeight="1">
      <c r="A79" s="43"/>
      <c r="B79" s="28"/>
      <c r="C79" s="28"/>
      <c r="D79" s="43"/>
      <c r="E79" s="28"/>
      <c r="F79" s="28"/>
      <c r="G79" s="28"/>
      <c r="H79" s="41"/>
      <c r="I79" s="28"/>
      <c r="J79" s="28"/>
      <c r="K79" s="50"/>
    </row>
    <row r="80" spans="1:13" ht="21.95" customHeight="1">
      <c r="A80" s="43"/>
      <c r="B80" s="28"/>
      <c r="C80" s="28"/>
      <c r="D80" s="43"/>
      <c r="E80" s="28"/>
      <c r="F80" s="28"/>
      <c r="G80" s="28"/>
      <c r="H80" s="41"/>
      <c r="I80" s="28"/>
      <c r="J80" s="28"/>
      <c r="K80" s="50"/>
    </row>
    <row r="81" spans="1:11" ht="21.95" customHeight="1">
      <c r="A81" s="43"/>
      <c r="B81" s="28"/>
      <c r="C81" s="28"/>
      <c r="D81" s="43"/>
      <c r="E81" s="28"/>
      <c r="F81" s="28"/>
      <c r="G81" s="28"/>
      <c r="H81" s="41"/>
      <c r="I81" s="28"/>
      <c r="J81" s="28"/>
      <c r="K81" s="50"/>
    </row>
    <row r="82" spans="1:11" ht="21.95" customHeight="1">
      <c r="A82" s="43"/>
      <c r="B82" s="28"/>
      <c r="C82" s="28"/>
      <c r="D82" s="43"/>
      <c r="E82" s="28"/>
      <c r="F82" s="28"/>
      <c r="G82" s="28"/>
      <c r="H82" s="41"/>
      <c r="I82" s="28"/>
      <c r="J82" s="28"/>
      <c r="K82" s="50"/>
    </row>
    <row r="83" spans="1:11" ht="21.95" customHeight="1">
      <c r="A83" s="43"/>
      <c r="B83" s="28"/>
      <c r="C83" s="28"/>
      <c r="D83" s="43"/>
      <c r="E83" s="28"/>
      <c r="F83" s="28"/>
      <c r="G83" s="28"/>
      <c r="H83" s="41"/>
      <c r="I83" s="28"/>
      <c r="J83" s="28"/>
      <c r="K83" s="50"/>
    </row>
    <row r="84" spans="1:11" ht="21.95" customHeight="1">
      <c r="A84" s="43"/>
      <c r="B84" s="28"/>
      <c r="C84" s="28"/>
      <c r="D84" s="43"/>
      <c r="E84" s="28"/>
      <c r="F84" s="28"/>
      <c r="G84" s="28"/>
      <c r="H84" s="41"/>
      <c r="I84" s="28"/>
      <c r="J84" s="28"/>
      <c r="K84" s="50"/>
    </row>
    <row r="85" spans="1:11" ht="21.95" customHeight="1">
      <c r="A85" s="43"/>
      <c r="B85" s="28"/>
      <c r="C85" s="28"/>
      <c r="D85" s="43"/>
      <c r="E85" s="28"/>
      <c r="F85" s="28"/>
      <c r="G85" s="28"/>
      <c r="H85" s="41"/>
      <c r="I85" s="28"/>
      <c r="J85" s="28"/>
      <c r="K85" s="50"/>
    </row>
    <row r="86" spans="1:11" ht="21.95" customHeight="1">
      <c r="A86" s="43"/>
      <c r="B86" s="28"/>
      <c r="C86" s="28"/>
      <c r="D86" s="43"/>
      <c r="E86" s="28"/>
      <c r="F86" s="28"/>
      <c r="G86" s="28"/>
      <c r="H86" s="41"/>
      <c r="I86" s="28"/>
      <c r="J86" s="28"/>
      <c r="K86" s="50"/>
    </row>
    <row r="87" spans="1:11" ht="21.95" customHeight="1">
      <c r="A87" s="43"/>
      <c r="B87" s="28"/>
      <c r="C87" s="28"/>
      <c r="D87" s="43"/>
      <c r="E87" s="28"/>
      <c r="F87" s="28"/>
      <c r="G87" s="28"/>
      <c r="H87" s="41"/>
      <c r="I87" s="28"/>
      <c r="J87" s="28"/>
      <c r="K87" s="50"/>
    </row>
    <row r="88" spans="1:11" ht="21.95" customHeight="1"/>
    <row r="89" spans="1:11" ht="21.95" customHeight="1"/>
    <row r="90" spans="1:11" ht="21.95" customHeight="1"/>
  </sheetData>
  <autoFilter ref="A1:K26">
    <sortState ref="A2:K53">
      <sortCondition ref="F1:F53"/>
    </sortState>
  </autoFilter>
  <customSheetViews>
    <customSheetView guid="{433FE351-F49E-8D41-B8F4-26BDA47925FB}" showGridLines="0" showAutoFilter="1" topLeftCell="A8">
      <selection activeCell="R21" sqref="R21"/>
      <pageMargins left="0.7" right="0.7" top="0.75" bottom="0.75" header="0.3" footer="0.3"/>
      <pageSetup paperSize="9" orientation="portrait" horizontalDpi="4294967292" verticalDpi="4294967292"/>
      <autoFilter ref="A1:K29">
        <sortState ref="A2:L20">
          <sortCondition ref="A1:A20"/>
        </sortState>
      </autoFilter>
    </customSheetView>
    <customSheetView guid="{6E52EBCE-6E87-41AE-AAF8-690E08CBDB63}" showGridLines="0" showAutoFilter="1">
      <selection activeCell="U14" sqref="U14"/>
      <pageMargins left="0.7" right="0.7" top="0.75" bottom="0.75" header="0.3" footer="0.3"/>
      <pageSetup paperSize="9" orientation="portrait" horizontalDpi="4294967292" verticalDpi="4294967292"/>
      <autoFilter ref="A1:K1">
        <sortState ref="A2:L20">
          <sortCondition ref="A1:A20"/>
        </sortState>
      </autoFilter>
    </customSheetView>
  </customSheetViews>
  <dataValidations count="6">
    <dataValidation type="list" allowBlank="1" showInputMessage="1" showErrorMessage="1" sqref="D49:D54 D56:D61 D67:D87">
      <formula1>$M$2:$M$29</formula1>
    </dataValidation>
    <dataValidation type="list" allowBlank="1" showInputMessage="1" showErrorMessage="1" sqref="B2:B30">
      <formula1>"Université,Ingé,Commerce,Autre"</formula1>
    </dataValidation>
    <dataValidation type="list" allowBlank="1" showInputMessage="1" showErrorMessage="1" sqref="E2:E87">
      <formula1>"PM J.C., Suivi J.C., PM P.J.E., Suivi P.J.E., PM J.E.,"</formula1>
    </dataValidation>
    <dataValidation type="list" allowBlank="1" showInputMessage="1" showErrorMessage="1" sqref="C2:C147">
      <formula1>"--,J.C.,P.J.E.,"</formula1>
    </dataValidation>
    <dataValidation type="list" allowBlank="1" showInputMessage="1" showErrorMessage="1" sqref="D2:D31 D33:D48">
      <formula1>$M$2:$M$30</formula1>
    </dataValidation>
    <dataValidation type="list" allowBlank="1" showInputMessage="1" showErrorMessage="1" sqref="D55 D62:D66">
      <formula1>$M$2:$M$35</formula1>
    </dataValidation>
  </dataValidation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S100"/>
  <sheetViews>
    <sheetView showGridLines="0" topLeftCell="D42" zoomScale="150" zoomScaleNormal="150" zoomScalePageLayoutView="150" workbookViewId="0">
      <selection activeCell="J74" sqref="J74"/>
    </sheetView>
  </sheetViews>
  <sheetFormatPr defaultColWidth="11.42578125" defaultRowHeight="15"/>
  <cols>
    <col min="1" max="1" width="23.42578125" bestFit="1" customWidth="1"/>
    <col min="2" max="2" width="7.28515625" style="45" bestFit="1" customWidth="1"/>
    <col min="3" max="3" width="8.85546875" style="45" bestFit="1" customWidth="1"/>
    <col min="4" max="4" width="10.85546875" style="45"/>
    <col min="5" max="5" width="32.42578125" style="45" customWidth="1"/>
    <col min="6" max="6" width="21.85546875" style="45" customWidth="1"/>
    <col min="7" max="7" width="16" style="45" customWidth="1"/>
    <col min="8" max="8" width="18" style="45" customWidth="1"/>
    <col min="9" max="9" width="2" customWidth="1"/>
    <col min="10" max="10" width="38.140625" customWidth="1"/>
    <col min="11" max="11" width="8" customWidth="1"/>
    <col min="12" max="12" width="1.85546875" customWidth="1"/>
    <col min="13" max="13" width="48.7109375" customWidth="1"/>
    <col min="15" max="15" width="2.28515625" customWidth="1"/>
    <col min="16" max="16" width="23.42578125" customWidth="1"/>
  </cols>
  <sheetData>
    <row r="1" spans="1:19" ht="23.1" customHeight="1">
      <c r="A1" s="29" t="s">
        <v>0</v>
      </c>
      <c r="B1" s="29" t="s">
        <v>1</v>
      </c>
      <c r="C1" s="29" t="s">
        <v>224</v>
      </c>
      <c r="D1" s="29" t="s">
        <v>220</v>
      </c>
      <c r="E1" s="29" t="s">
        <v>221</v>
      </c>
      <c r="F1" s="29" t="s">
        <v>222</v>
      </c>
      <c r="G1" s="29" t="s">
        <v>223</v>
      </c>
      <c r="H1" s="29" t="s">
        <v>240</v>
      </c>
      <c r="J1" s="52" t="s">
        <v>231</v>
      </c>
      <c r="K1" s="52" t="s">
        <v>203</v>
      </c>
      <c r="M1" s="52" t="s">
        <v>235</v>
      </c>
      <c r="N1" s="52" t="s">
        <v>203</v>
      </c>
      <c r="P1" s="52" t="s">
        <v>236</v>
      </c>
      <c r="Q1" s="53" t="s">
        <v>237</v>
      </c>
      <c r="R1" s="53" t="s">
        <v>225</v>
      </c>
      <c r="S1" s="53" t="s">
        <v>169</v>
      </c>
    </row>
    <row r="2" spans="1:19" ht="23.1" customHeight="1">
      <c r="A2" s="28" t="s">
        <v>252</v>
      </c>
      <c r="B2" s="43" t="s">
        <v>254</v>
      </c>
      <c r="C2" s="43" t="s">
        <v>89</v>
      </c>
      <c r="D2" s="43" t="s">
        <v>237</v>
      </c>
      <c r="E2" s="44">
        <v>41106</v>
      </c>
      <c r="F2" s="44">
        <v>41113</v>
      </c>
      <c r="G2" s="44">
        <v>41131</v>
      </c>
      <c r="H2" s="43" t="s">
        <v>391</v>
      </c>
      <c r="J2" s="28" t="s">
        <v>209</v>
      </c>
      <c r="K2" s="28">
        <f>Recap!C$46+K16-K44-SUMPRODUCT((H$2:H$102="Radié")*(MONTH(G$2:G$102)=7))</f>
        <v>40</v>
      </c>
      <c r="M2" s="28" t="s">
        <v>209</v>
      </c>
      <c r="N2" s="28">
        <f>Recap!C$54+N16-N30-SUMPRODUCT((C$2:C$102="Université")*(H$2:H$102="Radié")*(MONTH(G$2:G$102)=7))</f>
        <v>23</v>
      </c>
      <c r="P2" s="33" t="s">
        <v>209</v>
      </c>
      <c r="Q2" s="28">
        <f>K16</f>
        <v>0</v>
      </c>
      <c r="R2" s="28">
        <f>K30</f>
        <v>0</v>
      </c>
      <c r="S2" s="28">
        <f>K44</f>
        <v>0</v>
      </c>
    </row>
    <row r="3" spans="1:19" ht="23.1" customHeight="1">
      <c r="A3" s="28" t="s">
        <v>151</v>
      </c>
      <c r="B3" s="43" t="s">
        <v>254</v>
      </c>
      <c r="C3" s="43" t="s">
        <v>138</v>
      </c>
      <c r="D3" s="43" t="s">
        <v>237</v>
      </c>
      <c r="E3" s="44">
        <v>41106</v>
      </c>
      <c r="F3" s="44">
        <v>41167</v>
      </c>
      <c r="G3" s="44">
        <v>41192</v>
      </c>
      <c r="H3" s="43" t="s">
        <v>391</v>
      </c>
      <c r="J3" s="28" t="s">
        <v>227</v>
      </c>
      <c r="K3" s="28">
        <f>K2+K17-K45-SUMPRODUCT((H$2:H$102="Radié")*(MONTH(G$2:G$102)=8))</f>
        <v>41</v>
      </c>
      <c r="M3" s="28" t="s">
        <v>227</v>
      </c>
      <c r="N3" s="28">
        <f>N2+N17-N31-SUMPRODUCT((C$2:C$102="Université")*(H$2:H$102="Radié")*(MONTH(G$2:G$102)=8))</f>
        <v>24</v>
      </c>
      <c r="P3" s="33" t="s">
        <v>227</v>
      </c>
      <c r="Q3" s="28">
        <f t="shared" ref="Q3:Q10" si="0">K17</f>
        <v>1</v>
      </c>
      <c r="R3" s="28">
        <f t="shared" ref="R3:R13" si="1">K31</f>
        <v>0</v>
      </c>
      <c r="S3" s="28">
        <f t="shared" ref="S3:S13" si="2">K45</f>
        <v>0</v>
      </c>
    </row>
    <row r="4" spans="1:19" ht="23.1" customHeight="1">
      <c r="A4" s="28" t="s">
        <v>62</v>
      </c>
      <c r="B4" s="43" t="s">
        <v>87</v>
      </c>
      <c r="C4" s="43" t="s">
        <v>89</v>
      </c>
      <c r="D4" s="43" t="s">
        <v>225</v>
      </c>
      <c r="E4" s="44">
        <v>41124</v>
      </c>
      <c r="F4" s="44">
        <v>41139</v>
      </c>
      <c r="G4" s="44">
        <v>41171</v>
      </c>
      <c r="H4" s="43" t="s">
        <v>391</v>
      </c>
      <c r="J4" s="28" t="s">
        <v>211</v>
      </c>
      <c r="K4" s="28">
        <f>K3+K18-K46-SUMPRODUCT((H$2:H$102="Radié")*(MONTH(G$2:G$102)=9))</f>
        <v>41</v>
      </c>
      <c r="M4" s="28" t="s">
        <v>211</v>
      </c>
      <c r="N4" s="28">
        <f>N3+N18-N32-SUMPRODUCT((C$2:C$102="Université")*(H$2:H$102="Radié")*(MONTH(G$2:G$102)=9))</f>
        <v>22</v>
      </c>
      <c r="P4" s="33" t="s">
        <v>211</v>
      </c>
      <c r="Q4" s="28">
        <f t="shared" si="0"/>
        <v>0</v>
      </c>
      <c r="R4" s="28">
        <f t="shared" si="1"/>
        <v>2</v>
      </c>
      <c r="S4" s="28">
        <f t="shared" si="2"/>
        <v>0</v>
      </c>
    </row>
    <row r="5" spans="1:19" ht="23.1" customHeight="1">
      <c r="A5" s="28" t="s">
        <v>29</v>
      </c>
      <c r="B5" s="43" t="s">
        <v>87</v>
      </c>
      <c r="C5" s="43" t="s">
        <v>138</v>
      </c>
      <c r="D5" s="43" t="s">
        <v>225</v>
      </c>
      <c r="E5" s="44">
        <v>41139</v>
      </c>
      <c r="F5" s="44">
        <v>41167</v>
      </c>
      <c r="G5" s="44">
        <v>41189</v>
      </c>
      <c r="H5" s="43" t="s">
        <v>732</v>
      </c>
      <c r="J5" s="28" t="s">
        <v>212</v>
      </c>
      <c r="K5" s="28">
        <f>K4+K19-K47-SUMPRODUCT((H$2:H$102="Radié")*(MONTH(G$2:G$102)=10))</f>
        <v>42</v>
      </c>
      <c r="M5" s="28" t="s">
        <v>212</v>
      </c>
      <c r="N5" s="28">
        <f>N4+N19-N33-SUMPRODUCT((C$2:C$102="Université")*(H$2:H$102="Radié")*(MONTH(G$2:G$102)=10))</f>
        <v>21</v>
      </c>
      <c r="P5" s="33" t="s">
        <v>212</v>
      </c>
      <c r="Q5" s="28">
        <f t="shared" si="0"/>
        <v>1</v>
      </c>
      <c r="R5" s="28">
        <f t="shared" si="1"/>
        <v>1</v>
      </c>
      <c r="S5" s="28">
        <f t="shared" si="2"/>
        <v>0</v>
      </c>
    </row>
    <row r="6" spans="1:19" ht="23.1" customHeight="1">
      <c r="A6" s="28" t="s">
        <v>168</v>
      </c>
      <c r="B6" s="43" t="s">
        <v>86</v>
      </c>
      <c r="C6" s="43" t="s">
        <v>138</v>
      </c>
      <c r="D6" s="43" t="s">
        <v>169</v>
      </c>
      <c r="E6" s="44">
        <v>41139</v>
      </c>
      <c r="F6" s="44">
        <v>41167</v>
      </c>
      <c r="G6" s="175">
        <v>41174</v>
      </c>
      <c r="H6" s="43" t="s">
        <v>732</v>
      </c>
      <c r="J6" s="28" t="s">
        <v>213</v>
      </c>
      <c r="K6" s="28">
        <f>K5+K20-K48-((SUMPRODUCT(H$2:H$102="Radié")+SUMPRODUCT(H$2:H$102="Refusé"))*(MONTH(G$2:G$102)=11))</f>
        <v>44</v>
      </c>
      <c r="M6" s="28" t="s">
        <v>213</v>
      </c>
      <c r="N6" s="28">
        <f>N5+N20-N34-SUMPRODUCT((C$2:C$102="Université")*(H$2:H$102="Radié")*(MONTH(G$2:G$102)=11))</f>
        <v>20</v>
      </c>
      <c r="P6" s="33" t="s">
        <v>213</v>
      </c>
      <c r="Q6" s="28">
        <f t="shared" si="0"/>
        <v>3</v>
      </c>
      <c r="R6" s="28">
        <f t="shared" si="1"/>
        <v>2</v>
      </c>
      <c r="S6" s="28">
        <f t="shared" si="2"/>
        <v>1</v>
      </c>
    </row>
    <row r="7" spans="1:19" ht="23.1" customHeight="1">
      <c r="A7" s="28" t="s">
        <v>437</v>
      </c>
      <c r="B7" s="43" t="s">
        <v>87</v>
      </c>
      <c r="C7" s="43" t="s">
        <v>89</v>
      </c>
      <c r="D7" s="43" t="s">
        <v>225</v>
      </c>
      <c r="E7" s="44">
        <v>41141</v>
      </c>
      <c r="F7" s="44">
        <v>41153</v>
      </c>
      <c r="G7" s="44">
        <v>41171</v>
      </c>
      <c r="H7" s="43" t="s">
        <v>391</v>
      </c>
      <c r="J7" s="28" t="s">
        <v>228</v>
      </c>
      <c r="K7" s="28">
        <f>K6+K21-K49-(SUMPRODUCT((H$2:H$102="Radié")+SUMPRODUCT(H$2:H$102="Refusé"))*(MONTH(G$2:G$102)=12))</f>
        <v>44</v>
      </c>
      <c r="M7" s="28" t="s">
        <v>228</v>
      </c>
      <c r="N7" s="28">
        <f>N6+N21-N35-SUMPRODUCT((C$2:C$102="Université")*(H$2:H$102="Radié")*(MONTH(G$2:G$102)=12))</f>
        <v>20</v>
      </c>
      <c r="P7" s="33" t="s">
        <v>228</v>
      </c>
      <c r="Q7" s="28">
        <f t="shared" si="0"/>
        <v>0</v>
      </c>
      <c r="R7" s="28">
        <f t="shared" si="1"/>
        <v>0</v>
      </c>
      <c r="S7" s="28">
        <f t="shared" si="2"/>
        <v>0</v>
      </c>
    </row>
    <row r="8" spans="1:19" ht="23.1" customHeight="1">
      <c r="A8" s="28" t="s">
        <v>241</v>
      </c>
      <c r="B8" s="43" t="s">
        <v>87</v>
      </c>
      <c r="C8" s="43" t="s">
        <v>89</v>
      </c>
      <c r="D8" s="43" t="s">
        <v>225</v>
      </c>
      <c r="E8" s="44">
        <v>41151</v>
      </c>
      <c r="F8" s="44">
        <v>41189</v>
      </c>
      <c r="G8" s="44">
        <v>41213</v>
      </c>
      <c r="H8" s="43" t="s">
        <v>391</v>
      </c>
      <c r="J8" s="28" t="s">
        <v>207</v>
      </c>
      <c r="K8" s="28">
        <f>K7+K22-K50-K64</f>
        <v>42</v>
      </c>
      <c r="M8" s="28" t="s">
        <v>207</v>
      </c>
      <c r="N8" s="28">
        <f>N7+N22-N36-SUMPRODUCT((C$2:C$102="Université")*(H$2:H$102="Radié")*(MONTH(G$2:G$102)=1))</f>
        <v>22</v>
      </c>
      <c r="P8" s="33" t="s">
        <v>207</v>
      </c>
      <c r="Q8" s="28">
        <f t="shared" si="0"/>
        <v>7</v>
      </c>
      <c r="R8" s="28">
        <f t="shared" si="1"/>
        <v>1</v>
      </c>
      <c r="S8" s="28">
        <f t="shared" si="2"/>
        <v>5</v>
      </c>
    </row>
    <row r="9" spans="1:19" ht="23.1" customHeight="1">
      <c r="A9" s="28" t="s">
        <v>500</v>
      </c>
      <c r="B9" s="43" t="s">
        <v>254</v>
      </c>
      <c r="C9" s="43" t="s">
        <v>90</v>
      </c>
      <c r="D9" s="43" t="s">
        <v>237</v>
      </c>
      <c r="E9" s="44">
        <v>41174</v>
      </c>
      <c r="F9" s="44">
        <v>41198</v>
      </c>
      <c r="G9" s="44">
        <v>41238</v>
      </c>
      <c r="H9" s="43" t="s">
        <v>391</v>
      </c>
      <c r="J9" s="28" t="s">
        <v>229</v>
      </c>
      <c r="K9" s="28">
        <f>K8+K23-K51-SUMPRODUCT((H$2:H$102="Radié")*(MONTH(G$2:G$102)=2))</f>
        <v>46</v>
      </c>
      <c r="M9" s="28" t="s">
        <v>229</v>
      </c>
      <c r="N9" s="28">
        <f>N8+N23-N37-SUMPRODUCT((C$2:C$102="Université")*(H$2:H$102="Radié")*(MONTH(G$2:G$102)=2))</f>
        <v>24</v>
      </c>
      <c r="P9" s="33" t="s">
        <v>229</v>
      </c>
      <c r="Q9" s="28">
        <f t="shared" si="0"/>
        <v>4</v>
      </c>
      <c r="R9" s="28">
        <f t="shared" si="1"/>
        <v>0</v>
      </c>
      <c r="S9" s="28">
        <f t="shared" si="2"/>
        <v>0</v>
      </c>
    </row>
    <row r="10" spans="1:19" ht="23.1" customHeight="1">
      <c r="A10" s="28" t="s">
        <v>557</v>
      </c>
      <c r="B10" s="43" t="s">
        <v>86</v>
      </c>
      <c r="C10" s="43" t="s">
        <v>138</v>
      </c>
      <c r="D10" s="43" t="s">
        <v>169</v>
      </c>
      <c r="E10" s="44">
        <v>41185</v>
      </c>
      <c r="F10" s="44">
        <v>41223</v>
      </c>
      <c r="G10" s="44">
        <v>41238</v>
      </c>
      <c r="H10" s="43" t="s">
        <v>732</v>
      </c>
      <c r="J10" s="28" t="s">
        <v>215</v>
      </c>
      <c r="K10" s="28">
        <f>K9+K24-K52-SUMPRODUCT((H$2:H$102="Radié")*(MONTH(G$2:G$102)=3))</f>
        <v>46</v>
      </c>
      <c r="M10" s="28" t="s">
        <v>215</v>
      </c>
      <c r="N10" s="28">
        <f>N9+N24-N38-SUMPRODUCT((C$2:C$102="Université")*(H$2:H$102="Radié")*(MONTH(G$2:G$102)=3))</f>
        <v>23</v>
      </c>
      <c r="P10" s="33" t="s">
        <v>215</v>
      </c>
      <c r="Q10" s="28">
        <f t="shared" si="0"/>
        <v>0</v>
      </c>
      <c r="R10" s="28">
        <f t="shared" si="1"/>
        <v>2</v>
      </c>
      <c r="S10" s="28">
        <f t="shared" si="2"/>
        <v>0</v>
      </c>
    </row>
    <row r="11" spans="1:19" ht="23.1" customHeight="1">
      <c r="A11" s="28" t="s">
        <v>52</v>
      </c>
      <c r="B11" s="43" t="s">
        <v>86</v>
      </c>
      <c r="C11" s="43" t="s">
        <v>138</v>
      </c>
      <c r="D11" s="43" t="s">
        <v>169</v>
      </c>
      <c r="E11" s="44">
        <v>41185</v>
      </c>
      <c r="F11" s="44">
        <v>41223</v>
      </c>
      <c r="G11" s="44">
        <v>41238</v>
      </c>
      <c r="H11" s="43" t="s">
        <v>732</v>
      </c>
      <c r="J11" s="28" t="s">
        <v>216</v>
      </c>
      <c r="K11" s="28">
        <f>K10+K25-K53-SUMPRODUCT((H$2:H$102="Radié")*(MONTH(G$2:G$102)=4))</f>
        <v>46</v>
      </c>
      <c r="M11" s="28" t="s">
        <v>216</v>
      </c>
      <c r="N11" s="28">
        <f>N10+N25-N39-SUMPRODUCT((C$2:C$102="Université")*(H$2:H$102="Radié")*(MONTH(G$2:G$102)=4))</f>
        <v>23</v>
      </c>
      <c r="P11" s="33" t="s">
        <v>216</v>
      </c>
      <c r="Q11" s="28">
        <f>K25</f>
        <v>0</v>
      </c>
      <c r="R11" s="28">
        <f t="shared" si="1"/>
        <v>0</v>
      </c>
      <c r="S11" s="28">
        <f t="shared" si="2"/>
        <v>0</v>
      </c>
    </row>
    <row r="12" spans="1:19" ht="23.1" customHeight="1">
      <c r="A12" s="28" t="s">
        <v>558</v>
      </c>
      <c r="B12" s="43" t="s">
        <v>86</v>
      </c>
      <c r="C12" s="43" t="s">
        <v>90</v>
      </c>
      <c r="D12" s="43" t="s">
        <v>169</v>
      </c>
      <c r="E12" s="44">
        <v>41187</v>
      </c>
      <c r="F12" s="44">
        <v>41223</v>
      </c>
      <c r="G12" s="109">
        <v>41238</v>
      </c>
      <c r="H12" s="43" t="s">
        <v>391</v>
      </c>
      <c r="J12" s="28" t="s">
        <v>230</v>
      </c>
      <c r="K12" s="28">
        <f>K11+K26-K54-SUMPRODUCT((H$2:H$102="Radié")*(MONTH(G$2:G$102)=5))</f>
        <v>46</v>
      </c>
      <c r="M12" s="28" t="s">
        <v>230</v>
      </c>
      <c r="N12" s="28">
        <f>N11+N26-N40-SUMPRODUCT((C$2:C$102="Université")*(H$2:H$102="Radié")*(MONTH(G$2:G$102)=5))</f>
        <v>23</v>
      </c>
      <c r="P12" s="33" t="s">
        <v>230</v>
      </c>
      <c r="Q12" s="28">
        <f>K26</f>
        <v>0</v>
      </c>
      <c r="R12" s="28">
        <f t="shared" si="1"/>
        <v>0</v>
      </c>
      <c r="S12" s="28">
        <f t="shared" si="2"/>
        <v>0</v>
      </c>
    </row>
    <row r="13" spans="1:19" ht="23.1" customHeight="1">
      <c r="A13" s="28" t="s">
        <v>568</v>
      </c>
      <c r="B13" s="43" t="s">
        <v>254</v>
      </c>
      <c r="C13" s="43" t="s">
        <v>89</v>
      </c>
      <c r="D13" s="43" t="s">
        <v>237</v>
      </c>
      <c r="E13" s="44">
        <v>41188</v>
      </c>
      <c r="F13" s="44">
        <v>41223</v>
      </c>
      <c r="G13" s="109">
        <v>41238</v>
      </c>
      <c r="H13" s="43" t="s">
        <v>831</v>
      </c>
      <c r="J13" s="28" t="s">
        <v>218</v>
      </c>
      <c r="K13" s="28">
        <f>K12+K27-K55-SUMPRODUCT((H$2:H$102="Radié")*(MONTH(G$2:G$102)=6))</f>
        <v>45</v>
      </c>
      <c r="M13" s="28" t="s">
        <v>218</v>
      </c>
      <c r="N13" s="28">
        <f>N12+N27-N41-SUMPRODUCT((C$2:C$102="Université")*(H$2:H$102="Radié")*(MONTH(G$2:G$102)=6))</f>
        <v>21</v>
      </c>
      <c r="P13" s="33" t="s">
        <v>218</v>
      </c>
      <c r="Q13" s="28">
        <f>K27</f>
        <v>1</v>
      </c>
      <c r="R13" s="28">
        <f t="shared" si="1"/>
        <v>3</v>
      </c>
      <c r="S13" s="28">
        <f t="shared" si="2"/>
        <v>0</v>
      </c>
    </row>
    <row r="14" spans="1:19" ht="23.1" customHeight="1">
      <c r="A14" s="28" t="s">
        <v>601</v>
      </c>
      <c r="B14" s="43" t="s">
        <v>254</v>
      </c>
      <c r="C14" s="43" t="s">
        <v>89</v>
      </c>
      <c r="D14" s="43" t="s">
        <v>237</v>
      </c>
      <c r="E14" s="44">
        <v>41192</v>
      </c>
      <c r="F14" s="44">
        <v>41252</v>
      </c>
      <c r="G14" s="109">
        <v>41285</v>
      </c>
      <c r="H14" s="43" t="s">
        <v>391</v>
      </c>
    </row>
    <row r="15" spans="1:19" ht="23.1" customHeight="1">
      <c r="A15" s="28" t="s">
        <v>559</v>
      </c>
      <c r="B15" s="43" t="s">
        <v>254</v>
      </c>
      <c r="C15" s="43" t="s">
        <v>138</v>
      </c>
      <c r="D15" s="43" t="s">
        <v>237</v>
      </c>
      <c r="E15" s="44">
        <v>41202</v>
      </c>
      <c r="F15" s="44">
        <v>41237</v>
      </c>
      <c r="G15" s="109">
        <v>41238</v>
      </c>
      <c r="H15" s="43" t="s">
        <v>831</v>
      </c>
      <c r="J15" s="52" t="s">
        <v>226</v>
      </c>
      <c r="K15" s="52" t="s">
        <v>203</v>
      </c>
      <c r="M15" s="52" t="s">
        <v>232</v>
      </c>
      <c r="N15" s="52" t="s">
        <v>203</v>
      </c>
      <c r="P15" s="52" t="s">
        <v>238</v>
      </c>
      <c r="Q15" s="53" t="s">
        <v>237</v>
      </c>
      <c r="R15" s="53" t="s">
        <v>225</v>
      </c>
      <c r="S15" s="53" t="s">
        <v>169</v>
      </c>
    </row>
    <row r="16" spans="1:19" ht="23.1" customHeight="1">
      <c r="A16" s="28" t="s">
        <v>681</v>
      </c>
      <c r="B16" s="43" t="s">
        <v>254</v>
      </c>
      <c r="C16" s="43" t="s">
        <v>107</v>
      </c>
      <c r="D16" s="43" t="s">
        <v>237</v>
      </c>
      <c r="E16" s="44">
        <v>41202</v>
      </c>
      <c r="F16" s="44">
        <v>41222</v>
      </c>
      <c r="G16" s="109">
        <v>41238</v>
      </c>
      <c r="H16" s="43" t="s">
        <v>391</v>
      </c>
      <c r="J16" s="28" t="s">
        <v>209</v>
      </c>
      <c r="K16" s="28">
        <f>SUMPRODUCT((D$2:D$102="PM J.C.")*(H$2:H$102="Accepté")*(MONTH(G$2:G$102)=7))</f>
        <v>0</v>
      </c>
      <c r="M16" s="28" t="s">
        <v>209</v>
      </c>
      <c r="N16" s="28">
        <f>SUMPRODUCT((C$2:C$102="Université")*(D$2:D$102="PM J.C.")*(H$2:H$102="Accepté")*(MONTH(G$2:G$102)=7))</f>
        <v>0</v>
      </c>
      <c r="P16" s="33" t="s">
        <v>209</v>
      </c>
      <c r="Q16" s="28">
        <f>N16</f>
        <v>0</v>
      </c>
      <c r="R16" s="28">
        <f t="shared" ref="R16:R24" si="3">N30</f>
        <v>0</v>
      </c>
      <c r="S16" s="28">
        <f t="shared" ref="S16:S24" si="4">N44</f>
        <v>0</v>
      </c>
    </row>
    <row r="17" spans="1:19" ht="23.1" customHeight="1">
      <c r="A17" s="28" t="s">
        <v>680</v>
      </c>
      <c r="B17" s="43" t="s">
        <v>254</v>
      </c>
      <c r="C17" s="43" t="s">
        <v>89</v>
      </c>
      <c r="D17" s="43" t="s">
        <v>237</v>
      </c>
      <c r="E17" s="44">
        <v>41202</v>
      </c>
      <c r="F17" s="44">
        <v>41251</v>
      </c>
      <c r="G17" s="44">
        <v>41285</v>
      </c>
      <c r="H17" s="43" t="s">
        <v>391</v>
      </c>
      <c r="J17" s="28" t="s">
        <v>227</v>
      </c>
      <c r="K17" s="28">
        <f>SUMPRODUCT((D$2:D$102="PM J.C.")*(H$2:H$102="Accepté")*(MONTH(G$2:G$102)=8))</f>
        <v>1</v>
      </c>
      <c r="M17" s="28" t="s">
        <v>227</v>
      </c>
      <c r="N17" s="28">
        <f>SUMPRODUCT((C$2:C$102="Université")*(D$2:D$102="PM J.C.")*(H$2:H$102="Accepté")*(MONTH(G$2:G$102)=8))</f>
        <v>1</v>
      </c>
      <c r="P17" s="33" t="s">
        <v>227</v>
      </c>
      <c r="Q17" s="28">
        <f t="shared" ref="Q17:Q27" si="5">N17</f>
        <v>1</v>
      </c>
      <c r="R17" s="28">
        <f t="shared" si="3"/>
        <v>0</v>
      </c>
      <c r="S17" s="28">
        <f t="shared" si="4"/>
        <v>0</v>
      </c>
    </row>
    <row r="18" spans="1:19" ht="23.1" customHeight="1">
      <c r="A18" s="28" t="s">
        <v>682</v>
      </c>
      <c r="B18" s="43" t="s">
        <v>87</v>
      </c>
      <c r="C18" s="43" t="s">
        <v>89</v>
      </c>
      <c r="D18" s="43" t="s">
        <v>225</v>
      </c>
      <c r="E18" s="44">
        <v>41202</v>
      </c>
      <c r="F18" s="44">
        <v>41181</v>
      </c>
      <c r="G18" s="109">
        <v>41238</v>
      </c>
      <c r="H18" s="43" t="s">
        <v>391</v>
      </c>
      <c r="J18" s="28" t="s">
        <v>211</v>
      </c>
      <c r="K18" s="28">
        <f>SUMPRODUCT((D$2:D$102="PM J.C.")*(H$2:H$102="Accepté")*(MONTH(G$2:G$102)=9))</f>
        <v>0</v>
      </c>
      <c r="M18" s="28" t="s">
        <v>211</v>
      </c>
      <c r="N18" s="28">
        <f>SUMPRODUCT((C$2:C$102="Université")*(D$2:D$102="PM J.C.")*(H$2:H$102="Accepté")*(MONTH(G$2:G$102)=9))</f>
        <v>0</v>
      </c>
      <c r="P18" s="33" t="s">
        <v>211</v>
      </c>
      <c r="Q18" s="28">
        <f t="shared" si="5"/>
        <v>0</v>
      </c>
      <c r="R18" s="28">
        <f t="shared" si="3"/>
        <v>2</v>
      </c>
      <c r="S18" s="28">
        <f t="shared" si="4"/>
        <v>0</v>
      </c>
    </row>
    <row r="19" spans="1:19" ht="23.1" customHeight="1">
      <c r="A19" s="28" t="s">
        <v>701</v>
      </c>
      <c r="B19" s="43" t="s">
        <v>87</v>
      </c>
      <c r="C19" s="43" t="s">
        <v>138</v>
      </c>
      <c r="D19" s="43" t="s">
        <v>225</v>
      </c>
      <c r="E19" s="44">
        <v>41205</v>
      </c>
      <c r="F19" s="44">
        <v>41224</v>
      </c>
      <c r="G19" s="109">
        <v>41238</v>
      </c>
      <c r="H19" s="43" t="s">
        <v>732</v>
      </c>
      <c r="J19" s="28" t="s">
        <v>212</v>
      </c>
      <c r="K19" s="28">
        <f>SUMPRODUCT((D$2:D$102="PM J.C.")*(H$2:H$102="Accepté")*(MONTH(G$2:G$102)=10))</f>
        <v>1</v>
      </c>
      <c r="M19" s="28" t="s">
        <v>212</v>
      </c>
      <c r="N19" s="28">
        <f>SUMPRODUCT((C$2:C$102="Université")*(D$2:D$102="PM J.C.")*(H$2:H$102="Accepté")*(MONTH(G$2:G$102)=10))</f>
        <v>0</v>
      </c>
      <c r="P19" s="33" t="s">
        <v>212</v>
      </c>
      <c r="Q19" s="28">
        <f t="shared" si="5"/>
        <v>0</v>
      </c>
      <c r="R19" s="28">
        <f t="shared" si="3"/>
        <v>1</v>
      </c>
      <c r="S19" s="28">
        <f t="shared" si="4"/>
        <v>0</v>
      </c>
    </row>
    <row r="20" spans="1:19" ht="23.1" customHeight="1">
      <c r="A20" s="28" t="s">
        <v>559</v>
      </c>
      <c r="B20" s="43" t="s">
        <v>254</v>
      </c>
      <c r="C20" s="43" t="s">
        <v>90</v>
      </c>
      <c r="D20" s="43" t="s">
        <v>237</v>
      </c>
      <c r="E20" s="44">
        <v>41206</v>
      </c>
      <c r="F20" s="44">
        <v>41237</v>
      </c>
      <c r="G20" s="44">
        <v>41238</v>
      </c>
      <c r="H20" s="43" t="s">
        <v>831</v>
      </c>
      <c r="J20" s="28" t="s">
        <v>213</v>
      </c>
      <c r="K20" s="28">
        <f>SUMPRODUCT((D$2:D$102="PM J.C.")*(H$2:H$102="Accepté")*(MONTH(G$2:G$102)=11))</f>
        <v>3</v>
      </c>
      <c r="M20" s="28" t="s">
        <v>213</v>
      </c>
      <c r="N20" s="28">
        <f>SUMPRODUCT((C$2:C$102="Université")*(D$2:D$102="PM J.C.")*(H$2:H$102="Accepté")*(MONTH(G$2:G$102)=11))</f>
        <v>0</v>
      </c>
      <c r="P20" s="33" t="s">
        <v>213</v>
      </c>
      <c r="Q20" s="28">
        <f t="shared" si="5"/>
        <v>0</v>
      </c>
      <c r="R20" s="28">
        <f t="shared" si="3"/>
        <v>1</v>
      </c>
      <c r="S20" s="28">
        <f t="shared" si="4"/>
        <v>0</v>
      </c>
    </row>
    <row r="21" spans="1:19" ht="23.1" customHeight="1">
      <c r="A21" s="28" t="s">
        <v>832</v>
      </c>
      <c r="B21" s="43" t="s">
        <v>87</v>
      </c>
      <c r="C21" s="43" t="s">
        <v>90</v>
      </c>
      <c r="D21" s="43" t="s">
        <v>225</v>
      </c>
      <c r="E21" s="44">
        <v>41206</v>
      </c>
      <c r="F21" s="44">
        <v>41223</v>
      </c>
      <c r="G21" s="44">
        <v>41238</v>
      </c>
      <c r="H21" s="43" t="s">
        <v>391</v>
      </c>
      <c r="J21" s="28" t="s">
        <v>228</v>
      </c>
      <c r="K21" s="28">
        <f>SUMPRODUCT((D$2:D$102="PM J.C.")*(H$2:H$102="Accepté")*(MONTH(G$2:G$102)=12))</f>
        <v>0</v>
      </c>
      <c r="M21" s="28" t="s">
        <v>228</v>
      </c>
      <c r="N21" s="28">
        <f>SUMPRODUCT((C$2:C$102="Université")*(D$2:D$102="PM J.C.")*(H$2:H$102="Accepté")*(MONTH(G$2:G$102)=12))</f>
        <v>0</v>
      </c>
      <c r="P21" s="33" t="s">
        <v>228</v>
      </c>
      <c r="Q21" s="28">
        <f t="shared" si="5"/>
        <v>0</v>
      </c>
      <c r="R21" s="28">
        <f t="shared" si="3"/>
        <v>0</v>
      </c>
      <c r="S21" s="28">
        <f t="shared" si="4"/>
        <v>0</v>
      </c>
    </row>
    <row r="22" spans="1:19" ht="23.1" customHeight="1">
      <c r="A22" s="28" t="s">
        <v>163</v>
      </c>
      <c r="B22" s="43" t="s">
        <v>87</v>
      </c>
      <c r="C22" s="43" t="s">
        <v>90</v>
      </c>
      <c r="D22" s="43" t="s">
        <v>237</v>
      </c>
      <c r="E22" s="44">
        <v>41206</v>
      </c>
      <c r="F22" s="44">
        <v>41230</v>
      </c>
      <c r="G22" s="44">
        <v>41238</v>
      </c>
      <c r="H22" s="43" t="s">
        <v>391</v>
      </c>
      <c r="J22" s="28" t="s">
        <v>207</v>
      </c>
      <c r="K22" s="28">
        <f>SUMPRODUCT((D$2:D$102="PM J.C.")*(H$2:H$102="Accepté")*(MONTH(G$2:G$102)=1))</f>
        <v>7</v>
      </c>
      <c r="M22" s="28" t="s">
        <v>207</v>
      </c>
      <c r="N22" s="28">
        <f>SUMPRODUCT((C$2:C$102="Université")*(D$2:D$102="PM J.C.")*(H$2:H$102="Accepté")*(MONTH(G$2:G$102)=1))</f>
        <v>5</v>
      </c>
      <c r="P22" s="33" t="s">
        <v>207</v>
      </c>
      <c r="Q22" s="28">
        <f t="shared" si="5"/>
        <v>5</v>
      </c>
      <c r="R22" s="28">
        <f t="shared" si="3"/>
        <v>1</v>
      </c>
      <c r="S22" s="28">
        <f t="shared" si="4"/>
        <v>2</v>
      </c>
    </row>
    <row r="23" spans="1:19" ht="23.1" customHeight="1">
      <c r="A23" s="28" t="s">
        <v>916</v>
      </c>
      <c r="B23" s="43" t="s">
        <v>86</v>
      </c>
      <c r="C23" s="43" t="s">
        <v>89</v>
      </c>
      <c r="D23" s="43" t="s">
        <v>917</v>
      </c>
      <c r="E23" s="44">
        <v>41252</v>
      </c>
      <c r="F23" s="44">
        <v>41252</v>
      </c>
      <c r="G23" s="44">
        <v>41285</v>
      </c>
      <c r="H23" s="43" t="s">
        <v>915</v>
      </c>
      <c r="J23" s="28" t="s">
        <v>229</v>
      </c>
      <c r="K23" s="28">
        <f>SUMPRODUCT((D$2:D$102="PM J.C.")*(H$2:H$102="Accepté")*(MONTH(G$2:G$102)=2))</f>
        <v>4</v>
      </c>
      <c r="M23" s="28" t="s">
        <v>229</v>
      </c>
      <c r="N23" s="28">
        <f>SUMPRODUCT((C$2:C$102="Université")*(D$2:D$102="PM J.C.")*(H$2:H$102="Accepté")*(MONTH(G$2:G$102)=2))</f>
        <v>2</v>
      </c>
      <c r="P23" s="33" t="s">
        <v>229</v>
      </c>
      <c r="Q23" s="28">
        <f t="shared" si="5"/>
        <v>2</v>
      </c>
      <c r="R23" s="28">
        <f t="shared" si="3"/>
        <v>0</v>
      </c>
      <c r="S23" s="28">
        <f t="shared" si="4"/>
        <v>0</v>
      </c>
    </row>
    <row r="24" spans="1:19" ht="23.1" customHeight="1">
      <c r="A24" s="28" t="s">
        <v>511</v>
      </c>
      <c r="B24" s="43" t="s">
        <v>254</v>
      </c>
      <c r="C24" s="43" t="s">
        <v>89</v>
      </c>
      <c r="D24" s="43" t="s">
        <v>237</v>
      </c>
      <c r="E24" s="44">
        <v>41261</v>
      </c>
      <c r="F24" s="44"/>
      <c r="G24" s="44">
        <v>41261</v>
      </c>
      <c r="H24" s="43" t="s">
        <v>831</v>
      </c>
      <c r="J24" s="28" t="s">
        <v>215</v>
      </c>
      <c r="K24" s="28">
        <f>SUMPRODUCT((D$2:D$102="PM J.C.")*(H$2:H$102="Accepté")*(MONTH(G$2:G$102)=3))</f>
        <v>0</v>
      </c>
      <c r="M24" s="28" t="s">
        <v>215</v>
      </c>
      <c r="N24" s="28">
        <f>SUMPRODUCT((C$2:C$102="Université")*(D$2:D$102="PM J.C.")*(H$2:H$102="Accepté")*(MONTH(G$2:G$102)=3))</f>
        <v>0</v>
      </c>
      <c r="P24" s="33" t="s">
        <v>215</v>
      </c>
      <c r="Q24" s="28">
        <f t="shared" si="5"/>
        <v>0</v>
      </c>
      <c r="R24" s="28">
        <f t="shared" si="3"/>
        <v>1</v>
      </c>
      <c r="S24" s="28">
        <f t="shared" si="4"/>
        <v>0</v>
      </c>
    </row>
    <row r="25" spans="1:19" ht="23.1" customHeight="1">
      <c r="A25" s="28" t="s">
        <v>850</v>
      </c>
      <c r="B25" s="43" t="s">
        <v>254</v>
      </c>
      <c r="C25" s="43" t="s">
        <v>89</v>
      </c>
      <c r="D25" s="43" t="s">
        <v>237</v>
      </c>
      <c r="E25" s="44">
        <v>41261</v>
      </c>
      <c r="F25" s="44"/>
      <c r="G25" s="44">
        <v>41261</v>
      </c>
      <c r="H25" s="43" t="s">
        <v>831</v>
      </c>
      <c r="J25" s="28" t="s">
        <v>216</v>
      </c>
      <c r="K25" s="28">
        <f>SUMPRODUCT((D$2:D$102="PM J.C.")*(H$2:H$102="Accepté")*(MONTH(G$2:G$102)=4))</f>
        <v>0</v>
      </c>
      <c r="M25" s="28" t="s">
        <v>216</v>
      </c>
      <c r="N25" s="28">
        <f>SUMPRODUCT((C$2:C$102="Université")*(D$2:D$102="PM J.C.")*(H$2:H$102="Accepté")*(MONTH(G$2:G$102)=4))</f>
        <v>0</v>
      </c>
      <c r="P25" s="33" t="s">
        <v>216</v>
      </c>
      <c r="Q25" s="28">
        <f t="shared" si="5"/>
        <v>0</v>
      </c>
      <c r="R25" s="28">
        <f>N39</f>
        <v>0</v>
      </c>
      <c r="S25" s="28">
        <f>N53</f>
        <v>0</v>
      </c>
    </row>
    <row r="26" spans="1:19" ht="23.1" customHeight="1">
      <c r="A26" s="28" t="s">
        <v>858</v>
      </c>
      <c r="B26" s="43" t="s">
        <v>254</v>
      </c>
      <c r="C26" s="43" t="s">
        <v>90</v>
      </c>
      <c r="D26" s="43" t="s">
        <v>237</v>
      </c>
      <c r="E26" s="44">
        <v>41279</v>
      </c>
      <c r="F26" s="44">
        <v>41293</v>
      </c>
      <c r="G26" s="44">
        <v>41312</v>
      </c>
      <c r="H26" s="43" t="s">
        <v>391</v>
      </c>
      <c r="J26" s="28" t="s">
        <v>230</v>
      </c>
      <c r="K26" s="28">
        <f>SUMPRODUCT((D$2:D$102="PM J.C.")*(H$2:H$102="Accepté")*(MONTH(G$2:G$102)=5))</f>
        <v>0</v>
      </c>
      <c r="M26" s="28" t="s">
        <v>230</v>
      </c>
      <c r="N26" s="28">
        <f>SUMPRODUCT((C$2:C$102="Université")*(D$2:D$102="PM J.C.")*(H$2:H$102="Accepté")*(MONTH(G$2:G$102)=5))</f>
        <v>0</v>
      </c>
      <c r="P26" s="33" t="s">
        <v>230</v>
      </c>
      <c r="Q26" s="28">
        <f t="shared" si="5"/>
        <v>0</v>
      </c>
      <c r="R26" s="28">
        <f>N40</f>
        <v>0</v>
      </c>
      <c r="S26" s="28">
        <f>N54</f>
        <v>0</v>
      </c>
    </row>
    <row r="27" spans="1:19" ht="23.1" customHeight="1">
      <c r="A27" s="28" t="s">
        <v>861</v>
      </c>
      <c r="B27" s="43" t="s">
        <v>254</v>
      </c>
      <c r="C27" s="43" t="s">
        <v>90</v>
      </c>
      <c r="D27" s="43" t="s">
        <v>237</v>
      </c>
      <c r="E27" s="44">
        <v>41279</v>
      </c>
      <c r="F27" s="44">
        <v>41294</v>
      </c>
      <c r="G27" s="44">
        <v>41312</v>
      </c>
      <c r="H27" s="43" t="s">
        <v>391</v>
      </c>
      <c r="J27" s="28" t="s">
        <v>218</v>
      </c>
      <c r="K27" s="28">
        <f>SUMPRODUCT((D$2:D$102="PM J.C.")*(H$2:H$102="Accepté")*(MONTH(G$2:G$102)=6))</f>
        <v>1</v>
      </c>
      <c r="M27" s="28" t="s">
        <v>218</v>
      </c>
      <c r="N27" s="28">
        <f>SUMPRODUCT((C$2:C$102="Université")*(D$2:D$102="PM J.C.")*(H$2:H$102="Accepté")*(MONTH(G$2:G$102)=6))</f>
        <v>1</v>
      </c>
      <c r="P27" s="33" t="s">
        <v>218</v>
      </c>
      <c r="Q27" s="28">
        <f t="shared" si="5"/>
        <v>1</v>
      </c>
      <c r="R27" s="28">
        <f>N41</f>
        <v>1</v>
      </c>
      <c r="S27" s="28">
        <f>N55</f>
        <v>0</v>
      </c>
    </row>
    <row r="28" spans="1:19" ht="23.1" customHeight="1">
      <c r="A28" s="28" t="s">
        <v>851</v>
      </c>
      <c r="B28" s="43" t="s">
        <v>254</v>
      </c>
      <c r="C28" s="43" t="s">
        <v>89</v>
      </c>
      <c r="D28" s="43" t="s">
        <v>237</v>
      </c>
      <c r="E28" s="44">
        <v>41284</v>
      </c>
      <c r="F28" s="44">
        <v>41284</v>
      </c>
      <c r="G28" s="44">
        <v>41285</v>
      </c>
      <c r="H28" s="43" t="s">
        <v>391</v>
      </c>
    </row>
    <row r="29" spans="1:19" ht="23.1" customHeight="1">
      <c r="A29" s="28" t="s">
        <v>56</v>
      </c>
      <c r="B29" s="43" t="s">
        <v>87</v>
      </c>
      <c r="C29" s="43" t="s">
        <v>138</v>
      </c>
      <c r="D29" s="43" t="s">
        <v>917</v>
      </c>
      <c r="E29" s="109">
        <v>41285</v>
      </c>
      <c r="F29" s="109">
        <v>41285</v>
      </c>
      <c r="G29" s="109">
        <v>41285</v>
      </c>
      <c r="H29" s="43" t="s">
        <v>915</v>
      </c>
      <c r="J29" s="52" t="s">
        <v>225</v>
      </c>
      <c r="K29" s="52" t="s">
        <v>203</v>
      </c>
      <c r="M29" s="52" t="s">
        <v>233</v>
      </c>
      <c r="N29" s="52" t="s">
        <v>203</v>
      </c>
    </row>
    <row r="30" spans="1:19" ht="23.1" customHeight="1">
      <c r="A30" s="28" t="s">
        <v>33</v>
      </c>
      <c r="B30" s="43" t="s">
        <v>86</v>
      </c>
      <c r="C30" s="43" t="s">
        <v>90</v>
      </c>
      <c r="D30" s="43" t="s">
        <v>917</v>
      </c>
      <c r="E30" s="44">
        <v>41285</v>
      </c>
      <c r="F30" s="44">
        <v>41285</v>
      </c>
      <c r="G30" s="44">
        <v>41285</v>
      </c>
      <c r="H30" s="43" t="s">
        <v>915</v>
      </c>
      <c r="J30" s="33" t="s">
        <v>209</v>
      </c>
      <c r="K30" s="28">
        <f>SUMPRODUCT((D$2:D$102="PM P.J.E.")*(H$2:H$102="Accepté")*(MONTH(G$2:G$102)=7))</f>
        <v>0</v>
      </c>
      <c r="M30" s="33" t="s">
        <v>209</v>
      </c>
      <c r="N30" s="28">
        <f>SUMPRODUCT((C$2:C$102="Université")*(D$2:D$102="PM P.J.E.")*(H$2:H$102="Accepté")*(MONTH(G$2:G$102)=7))</f>
        <v>0</v>
      </c>
    </row>
    <row r="31" spans="1:19" ht="23.1" customHeight="1">
      <c r="A31" s="28" t="s">
        <v>920</v>
      </c>
      <c r="B31" s="43" t="s">
        <v>254</v>
      </c>
      <c r="C31" s="43" t="s">
        <v>90</v>
      </c>
      <c r="D31" s="43" t="s">
        <v>237</v>
      </c>
      <c r="E31" s="44">
        <v>41289</v>
      </c>
      <c r="F31" s="44"/>
      <c r="G31" s="44">
        <v>41289</v>
      </c>
      <c r="H31" s="43" t="s">
        <v>391</v>
      </c>
      <c r="J31" s="33" t="s">
        <v>227</v>
      </c>
      <c r="K31" s="28">
        <f>SUMPRODUCT((D$2:D$102="PM P.J.E.")*(H$2:H$102="Accepté")*(MONTH(G$2:G$102)=8))</f>
        <v>0</v>
      </c>
      <c r="M31" s="33" t="s">
        <v>227</v>
      </c>
      <c r="N31" s="28">
        <f>SUMPRODUCT((C$2:C$102="Université")*(D$2:D$102="PM P.J.E.")*(H$2:H$102="Accepté")*(MONTH(G$2:G$102)=8))</f>
        <v>0</v>
      </c>
    </row>
    <row r="32" spans="1:19" ht="23.1" customHeight="1">
      <c r="A32" s="28" t="s">
        <v>168</v>
      </c>
      <c r="B32" s="43" t="s">
        <v>86</v>
      </c>
      <c r="C32" s="43" t="s">
        <v>138</v>
      </c>
      <c r="D32" s="43" t="s">
        <v>169</v>
      </c>
      <c r="E32" s="44">
        <v>41289</v>
      </c>
      <c r="F32" s="44"/>
      <c r="G32" s="44">
        <v>41289</v>
      </c>
      <c r="H32" s="43" t="s">
        <v>391</v>
      </c>
      <c r="J32" s="33" t="s">
        <v>211</v>
      </c>
      <c r="K32" s="28">
        <f>SUMPRODUCT((D$2:D$102="PM P.J.E.")*(H$2:H$102="Accepté")*(MONTH(G$2:G$102)=9))</f>
        <v>2</v>
      </c>
      <c r="M32" s="33" t="s">
        <v>211</v>
      </c>
      <c r="N32" s="28">
        <f>SUMPRODUCT((C$2:C$102="Université")*(D$2:D$102="PM P.J.E.")*(H$2:H$102="Accepté")*(MONTH(G$2:G$102)=9))</f>
        <v>2</v>
      </c>
    </row>
    <row r="33" spans="1:14" ht="23.1" customHeight="1">
      <c r="A33" s="28" t="s">
        <v>918</v>
      </c>
      <c r="B33" s="43" t="s">
        <v>86</v>
      </c>
      <c r="C33" s="43" t="s">
        <v>89</v>
      </c>
      <c r="D33" s="43" t="s">
        <v>169</v>
      </c>
      <c r="E33" s="44">
        <v>41289</v>
      </c>
      <c r="F33" s="44"/>
      <c r="G33" s="44">
        <v>41289</v>
      </c>
      <c r="H33" s="43" t="s">
        <v>391</v>
      </c>
      <c r="J33" s="33" t="s">
        <v>212</v>
      </c>
      <c r="K33" s="28">
        <f>SUMPRODUCT((D$2:D$102="PM P.J.E.")*(H$2:H$102="Accepté")*(MONTH(G$2:G$102)=10))</f>
        <v>1</v>
      </c>
      <c r="M33" s="33" t="s">
        <v>212</v>
      </c>
      <c r="N33" s="28">
        <f>SUMPRODUCT((C$2:C$102="Université")*(D$2:D$102="PM P.J.E.")*(H$2:H$102="Accepté")*(MONTH(G$2:G$102)=10))</f>
        <v>1</v>
      </c>
    </row>
    <row r="34" spans="1:14" ht="23.1" customHeight="1">
      <c r="A34" s="28" t="s">
        <v>39</v>
      </c>
      <c r="B34" s="43" t="s">
        <v>86</v>
      </c>
      <c r="C34" s="43" t="s">
        <v>138</v>
      </c>
      <c r="D34" s="43" t="s">
        <v>169</v>
      </c>
      <c r="E34" s="44">
        <v>41289</v>
      </c>
      <c r="F34" s="44"/>
      <c r="G34" s="44">
        <v>41289</v>
      </c>
      <c r="H34" s="43" t="s">
        <v>391</v>
      </c>
      <c r="J34" s="33" t="s">
        <v>213</v>
      </c>
      <c r="K34" s="28">
        <f>SUMPRODUCT((D$2:D$102="PM P.J.E.")*(H$2:H$102="Accepté")*(MONTH(G$2:G$102)=11))</f>
        <v>2</v>
      </c>
      <c r="M34" s="33" t="s">
        <v>213</v>
      </c>
      <c r="N34" s="28">
        <f>SUMPRODUCT((C$2:C$102="Université")*(D$2:D$102="PM P.J.E.")*(H$2:H$102="Accepté")*(MONTH(G$2:G$102)=11))</f>
        <v>1</v>
      </c>
    </row>
    <row r="35" spans="1:14" ht="23.1" customHeight="1">
      <c r="A35" s="28" t="s">
        <v>52</v>
      </c>
      <c r="B35" s="43" t="s">
        <v>86</v>
      </c>
      <c r="C35" s="43" t="s">
        <v>138</v>
      </c>
      <c r="D35" s="43" t="s">
        <v>169</v>
      </c>
      <c r="E35" s="44">
        <v>41289</v>
      </c>
      <c r="F35" s="44"/>
      <c r="G35" s="44">
        <v>41289</v>
      </c>
      <c r="H35" s="43" t="s">
        <v>391</v>
      </c>
      <c r="J35" s="33" t="s">
        <v>228</v>
      </c>
      <c r="K35" s="28">
        <f>SUMPRODUCT((D$2:D$102="PM P.J.E.")*(H$2:H$102="Accepté")*(MONTH(G$2:G$102)=12))</f>
        <v>0</v>
      </c>
      <c r="M35" s="33" t="s">
        <v>228</v>
      </c>
      <c r="N35" s="28">
        <f>SUMPRODUCT((C$2:C$102="Université")*(D$2:D$102="PM P.J.E.")*(H$2:H$102="Accepté")*(MONTH(G$2:G$102)=12))</f>
        <v>0</v>
      </c>
    </row>
    <row r="36" spans="1:14" ht="23.1" customHeight="1">
      <c r="A36" s="28" t="s">
        <v>919</v>
      </c>
      <c r="B36" s="43" t="s">
        <v>86</v>
      </c>
      <c r="C36" s="43" t="s">
        <v>89</v>
      </c>
      <c r="D36" s="43" t="s">
        <v>169</v>
      </c>
      <c r="E36" s="44">
        <v>41289</v>
      </c>
      <c r="F36" s="44"/>
      <c r="G36" s="44">
        <v>41289</v>
      </c>
      <c r="H36" s="43" t="s">
        <v>391</v>
      </c>
      <c r="J36" s="33" t="s">
        <v>207</v>
      </c>
      <c r="K36" s="28">
        <f>SUMPRODUCT((D$2:D$102="PM P.J.E.")*(H$2:H$102="Accepté")*(MONTH(G$2:G$102)=1))</f>
        <v>1</v>
      </c>
      <c r="M36" s="33" t="s">
        <v>207</v>
      </c>
      <c r="N36" s="28">
        <f>SUMPRODUCT((C$2:C$102="Université")*(D$2:D$102="PM P.J.E.")*(H$2:H$102="Accepté")*(MONTH(G$2:G$102)=1))</f>
        <v>1</v>
      </c>
    </row>
    <row r="37" spans="1:14" ht="23.1" customHeight="1">
      <c r="A37" s="28" t="s">
        <v>921</v>
      </c>
      <c r="B37" s="43" t="s">
        <v>86</v>
      </c>
      <c r="C37" s="43" t="s">
        <v>89</v>
      </c>
      <c r="D37" s="43" t="s">
        <v>169</v>
      </c>
      <c r="E37" s="44">
        <v>41289</v>
      </c>
      <c r="F37" s="44"/>
      <c r="G37" s="44">
        <v>41289</v>
      </c>
      <c r="H37" s="43" t="s">
        <v>915</v>
      </c>
      <c r="J37" s="33" t="s">
        <v>229</v>
      </c>
      <c r="K37" s="28">
        <f>SUMPRODUCT((D$2:D$102="PM P.J.E.")*(H$2:H$102="Accepté")*(MONTH(G$2:G$102)=2))</f>
        <v>0</v>
      </c>
      <c r="M37" s="33" t="s">
        <v>229</v>
      </c>
      <c r="N37" s="28">
        <f>SUMPRODUCT((C$2:C$102="Université")*(D$2:D$102="PM P.J.E.")*(H$2:H$102="Accepté")*(MONTH(G$2:G$102)=2))</f>
        <v>0</v>
      </c>
    </row>
    <row r="38" spans="1:14" ht="23.1" customHeight="1">
      <c r="A38" s="28" t="s">
        <v>914</v>
      </c>
      <c r="B38" s="43" t="s">
        <v>87</v>
      </c>
      <c r="C38" s="43" t="s">
        <v>89</v>
      </c>
      <c r="D38" s="43" t="s">
        <v>225</v>
      </c>
      <c r="E38" s="44">
        <v>41290</v>
      </c>
      <c r="F38" s="44">
        <v>41334</v>
      </c>
      <c r="G38" s="44">
        <v>41290</v>
      </c>
      <c r="H38" s="43" t="s">
        <v>391</v>
      </c>
      <c r="J38" s="33" t="s">
        <v>215</v>
      </c>
      <c r="K38" s="28">
        <f>SUMPRODUCT((D$2:D$102="PM P.J.E.")*(H$2:H$102="Accepté")*(MONTH(G$2:G$102)=3))</f>
        <v>2</v>
      </c>
      <c r="M38" s="33" t="s">
        <v>215</v>
      </c>
      <c r="N38" s="28">
        <f>SUMPRODUCT((C$2:C$102="Université")*(D$2:D$102="PM P.J.E.")*(H$2:H$102="Accepté")*(MONTH(G$2:G$102)=3))</f>
        <v>1</v>
      </c>
    </row>
    <row r="39" spans="1:14" ht="23.1" customHeight="1">
      <c r="A39" s="28" t="s">
        <v>1269</v>
      </c>
      <c r="B39" s="43" t="s">
        <v>254</v>
      </c>
      <c r="C39" s="43" t="s">
        <v>89</v>
      </c>
      <c r="D39" s="43" t="s">
        <v>237</v>
      </c>
      <c r="E39" s="44">
        <v>41303</v>
      </c>
      <c r="F39" s="44"/>
      <c r="G39" s="44">
        <v>41303</v>
      </c>
      <c r="H39" s="46" t="s">
        <v>391</v>
      </c>
      <c r="J39" s="33" t="s">
        <v>216</v>
      </c>
      <c r="K39" s="28">
        <f>SUMPRODUCT((D$2:D$102="PM P.J.E.")*(H$2:H$102="Accepté")*(MONTH(G$2:G$102)=4))</f>
        <v>0</v>
      </c>
      <c r="M39" s="33" t="s">
        <v>216</v>
      </c>
      <c r="N39" s="28">
        <f>SUMPRODUCT((C$2:C$102="Université")*(D$2:D$102="PM P.J.E.")*(H$2:H$102="Accepté")*(MONTH(G$2:G$102)=4))</f>
        <v>0</v>
      </c>
    </row>
    <row r="40" spans="1:14" ht="23.1" customHeight="1">
      <c r="A40" s="28" t="s">
        <v>680</v>
      </c>
      <c r="B40" s="43" t="s">
        <v>254</v>
      </c>
      <c r="C40" s="43" t="s">
        <v>89</v>
      </c>
      <c r="D40" s="43" t="s">
        <v>237</v>
      </c>
      <c r="E40" s="44">
        <v>41303</v>
      </c>
      <c r="F40" s="44"/>
      <c r="G40" s="44">
        <v>41303</v>
      </c>
      <c r="H40" s="46" t="s">
        <v>391</v>
      </c>
      <c r="J40" s="33" t="s">
        <v>230</v>
      </c>
      <c r="K40" s="28">
        <f>SUMPRODUCT((D$2:D$102="PM P.J.E.")*(H$2:H$102="Accepté")*(MONTH(G$2:G$102)=5))</f>
        <v>0</v>
      </c>
      <c r="M40" s="33" t="s">
        <v>230</v>
      </c>
      <c r="N40" s="28">
        <f>SUMPRODUCT((C$2:C$102="Université")*(D$2:D$102="PM P.J.E.")*(H$2:H$102="Accepté")*(MONTH(G$2:G$102)=5))</f>
        <v>0</v>
      </c>
    </row>
    <row r="41" spans="1:14" ht="23.1" customHeight="1">
      <c r="A41" s="28" t="s">
        <v>1270</v>
      </c>
      <c r="B41" s="43" t="s">
        <v>254</v>
      </c>
      <c r="C41" s="43" t="s">
        <v>90</v>
      </c>
      <c r="D41" s="43" t="s">
        <v>237</v>
      </c>
      <c r="E41" s="44">
        <v>41303</v>
      </c>
      <c r="F41" s="44"/>
      <c r="G41" s="44">
        <v>41303</v>
      </c>
      <c r="H41" s="46" t="s">
        <v>391</v>
      </c>
      <c r="J41" s="33" t="s">
        <v>218</v>
      </c>
      <c r="K41" s="28">
        <f>SUMPRODUCT((D$2:D$102="PM P.J.E.")*(H$2:H$102="Accepté")*(MONTH(G$2:G$102)=6))</f>
        <v>3</v>
      </c>
      <c r="M41" s="33" t="s">
        <v>218</v>
      </c>
      <c r="N41" s="28">
        <f>SUMPRODUCT((C$2:C$102="Université")*(D$2:D$102="PM P.J.E.")*(H$2:H$102="Accepté")*(MONTH(G$2:G$102)=6))</f>
        <v>1</v>
      </c>
    </row>
    <row r="42" spans="1:14" ht="23.1" customHeight="1">
      <c r="A42" s="28" t="s">
        <v>861</v>
      </c>
      <c r="B42" s="43" t="s">
        <v>254</v>
      </c>
      <c r="C42" s="43" t="s">
        <v>89</v>
      </c>
      <c r="D42" s="43" t="s">
        <v>237</v>
      </c>
      <c r="E42" s="44">
        <v>41309</v>
      </c>
      <c r="F42" s="44"/>
      <c r="G42" s="44">
        <v>41309</v>
      </c>
      <c r="H42" s="43" t="s">
        <v>391</v>
      </c>
    </row>
    <row r="43" spans="1:14" ht="23.1" customHeight="1">
      <c r="A43" s="28" t="s">
        <v>1271</v>
      </c>
      <c r="B43" s="43" t="s">
        <v>254</v>
      </c>
      <c r="C43" s="43" t="s">
        <v>89</v>
      </c>
      <c r="D43" s="43" t="s">
        <v>237</v>
      </c>
      <c r="E43" s="44">
        <v>41309</v>
      </c>
      <c r="F43" s="44"/>
      <c r="G43" s="44">
        <v>41309</v>
      </c>
      <c r="H43" s="43" t="s">
        <v>391</v>
      </c>
      <c r="J43" s="52" t="s">
        <v>169</v>
      </c>
      <c r="K43" s="52" t="s">
        <v>203</v>
      </c>
      <c r="M43" s="52" t="s">
        <v>234</v>
      </c>
      <c r="N43" s="52" t="s">
        <v>203</v>
      </c>
    </row>
    <row r="44" spans="1:14" ht="23.1" customHeight="1">
      <c r="A44" s="28" t="s">
        <v>29</v>
      </c>
      <c r="B44" s="43" t="s">
        <v>87</v>
      </c>
      <c r="C44" s="43" t="s">
        <v>138</v>
      </c>
      <c r="D44" s="43" t="s">
        <v>225</v>
      </c>
      <c r="E44" s="44">
        <v>41336</v>
      </c>
      <c r="F44" s="44"/>
      <c r="G44" s="44">
        <v>41336</v>
      </c>
      <c r="H44" s="43" t="s">
        <v>391</v>
      </c>
      <c r="J44" s="33" t="s">
        <v>209</v>
      </c>
      <c r="K44" s="28">
        <f>SUMPRODUCT((D$2:D$102="PM J.E.")*(H$2:H$102="Accepté")*(MONTH(G$2:G$102)=7))</f>
        <v>0</v>
      </c>
      <c r="M44" s="33" t="s">
        <v>209</v>
      </c>
      <c r="N44" s="28">
        <f>SUMPRODUCT((C$2:C$102="Université")*(D$2:D$102="PM J.E.")*(H$2:H$102="Accepté")*(MONTH(G$2:G$102)=7))</f>
        <v>0</v>
      </c>
    </row>
    <row r="45" spans="1:14" ht="23.1" customHeight="1">
      <c r="A45" s="28" t="s">
        <v>54</v>
      </c>
      <c r="B45" s="43" t="s">
        <v>87</v>
      </c>
      <c r="C45" s="43" t="s">
        <v>89</v>
      </c>
      <c r="D45" s="43" t="s">
        <v>225</v>
      </c>
      <c r="E45" s="44">
        <v>41336</v>
      </c>
      <c r="F45" s="44"/>
      <c r="G45" s="44">
        <v>41336</v>
      </c>
      <c r="H45" s="43" t="s">
        <v>391</v>
      </c>
      <c r="J45" s="33" t="s">
        <v>227</v>
      </c>
      <c r="K45" s="28">
        <f>SUMPRODUCT((D$2:D$102="PM J.E.")*(H$2:H$102="Accepté")*(MONTH(G$2:G$102)=8))</f>
        <v>0</v>
      </c>
      <c r="M45" s="33" t="s">
        <v>227</v>
      </c>
      <c r="N45" s="28">
        <f>SUMPRODUCT((C$2:C$102="Université")*(D$2:D$102="PM J.E.")*(H$2:H$102="Accepté")*(MONTH(G$2:G$102)=8))</f>
        <v>0</v>
      </c>
    </row>
    <row r="46" spans="1:14" ht="23.1" customHeight="1">
      <c r="A46" s="28" t="s">
        <v>58</v>
      </c>
      <c r="B46" s="43" t="s">
        <v>87</v>
      </c>
      <c r="C46" s="43" t="s">
        <v>90</v>
      </c>
      <c r="D46" s="43" t="s">
        <v>225</v>
      </c>
      <c r="E46" s="44">
        <v>41336</v>
      </c>
      <c r="F46" s="44"/>
      <c r="G46" s="44">
        <v>41336</v>
      </c>
      <c r="H46" s="43" t="s">
        <v>831</v>
      </c>
      <c r="J46" s="33" t="s">
        <v>211</v>
      </c>
      <c r="K46" s="28">
        <f>SUMPRODUCT((D$2:D$102="PM J.E.")*(H$2:H$102="Accepté")*(MONTH(G$2:G$102)=9))</f>
        <v>0</v>
      </c>
      <c r="M46" s="33" t="s">
        <v>211</v>
      </c>
      <c r="N46" s="28">
        <f>SUMPRODUCT((C$2:C$102="Université")*(D$2:D$102="PM J.E.")*(H$2:H$102="Accepté")*(MONTH(G$2:G$102)=9))</f>
        <v>0</v>
      </c>
    </row>
    <row r="47" spans="1:14" ht="23.1" customHeight="1">
      <c r="A47" s="28" t="s">
        <v>894</v>
      </c>
      <c r="B47" s="43" t="s">
        <v>254</v>
      </c>
      <c r="C47" s="43" t="s">
        <v>89</v>
      </c>
      <c r="D47" s="43" t="s">
        <v>225</v>
      </c>
      <c r="E47" s="44">
        <v>41428</v>
      </c>
      <c r="F47" s="44"/>
      <c r="G47" s="44">
        <v>41428</v>
      </c>
      <c r="H47" s="43" t="s">
        <v>391</v>
      </c>
      <c r="J47" s="33" t="s">
        <v>212</v>
      </c>
      <c r="K47" s="28">
        <f>SUMPRODUCT((D$2:D$102="PM J.E.")*(H$2:H$102="Accepté")*(MONTH(G$2:G$102)=10))</f>
        <v>0</v>
      </c>
      <c r="M47" s="33" t="s">
        <v>212</v>
      </c>
      <c r="N47" s="28">
        <f>SUMPRODUCT((C$2:C$102="Université")*(D$2:D$102="PM J.E.")*(H$2:H$102="Accepté")*(MONTH(G$2:G$102)=10))</f>
        <v>0</v>
      </c>
    </row>
    <row r="48" spans="1:14" ht="23.1" customHeight="1">
      <c r="A48" s="28" t="s">
        <v>58</v>
      </c>
      <c r="B48" s="43" t="s">
        <v>87</v>
      </c>
      <c r="C48" s="43" t="s">
        <v>90</v>
      </c>
      <c r="D48" s="43" t="s">
        <v>225</v>
      </c>
      <c r="E48" s="44">
        <v>41455</v>
      </c>
      <c r="F48" s="44"/>
      <c r="G48" s="44">
        <v>41455</v>
      </c>
      <c r="H48" s="43" t="s">
        <v>391</v>
      </c>
      <c r="J48" s="33" t="s">
        <v>213</v>
      </c>
      <c r="K48" s="28">
        <f>SUMPRODUCT((D$2:D$102="PM J.E.")*(H$2:H$102="Accepté")*(MONTH(G$2:G$102)=11))</f>
        <v>1</v>
      </c>
      <c r="M48" s="33" t="s">
        <v>213</v>
      </c>
      <c r="N48" s="28">
        <f>SUMPRODUCT((C$2:C$102="Université")*(D$2:D$102="PM J.E.")*(H$2:H$102="Accepté")*(MONTH(G$2:G$102)=11))</f>
        <v>0</v>
      </c>
    </row>
    <row r="49" spans="1:14" ht="23.1" customHeight="1">
      <c r="A49" s="28" t="s">
        <v>788</v>
      </c>
      <c r="B49" s="43" t="s">
        <v>87</v>
      </c>
      <c r="C49" s="43" t="s">
        <v>89</v>
      </c>
      <c r="D49" s="43" t="s">
        <v>237</v>
      </c>
      <c r="E49" s="44">
        <v>41455</v>
      </c>
      <c r="F49" s="44"/>
      <c r="G49" s="44">
        <v>41455</v>
      </c>
      <c r="H49" s="43" t="s">
        <v>391</v>
      </c>
      <c r="J49" s="33" t="s">
        <v>228</v>
      </c>
      <c r="K49" s="28">
        <f>SUMPRODUCT((D$2:D$102="PM J.E.")*(H$2:H$102="Accepté")*(MONTH(G$2:G$102)=12))</f>
        <v>0</v>
      </c>
      <c r="M49" s="33" t="s">
        <v>228</v>
      </c>
      <c r="N49" s="28">
        <f>SUMPRODUCT((C$2:C$102="Université")*(D$2:D$102="PM J.E.")*(H$2:H$102="Accepté")*(MONTH(G$2:G$102)=12))</f>
        <v>0</v>
      </c>
    </row>
    <row r="50" spans="1:14" ht="23.1" customHeight="1">
      <c r="A50" s="28" t="s">
        <v>701</v>
      </c>
      <c r="B50" s="43" t="s">
        <v>87</v>
      </c>
      <c r="C50" s="43" t="s">
        <v>138</v>
      </c>
      <c r="D50" s="43" t="s">
        <v>225</v>
      </c>
      <c r="E50" s="44">
        <v>41455</v>
      </c>
      <c r="F50" s="44"/>
      <c r="G50" s="44">
        <v>41455</v>
      </c>
      <c r="H50" s="43" t="s">
        <v>391</v>
      </c>
      <c r="J50" s="33" t="s">
        <v>207</v>
      </c>
      <c r="K50" s="28">
        <f>SUMPRODUCT((D$2:D$102="PM J.E.")*(H$2:H$102="Accepté")*(MONTH(G$2:G$102)=1))</f>
        <v>5</v>
      </c>
      <c r="M50" s="33" t="s">
        <v>207</v>
      </c>
      <c r="N50" s="28">
        <f>SUMPRODUCT((C$2:C$102="Université")*(D$2:D$102="PM J.E.")*(H$2:H$102="Accepté")*(MONTH(G$2:G$102)=1))</f>
        <v>2</v>
      </c>
    </row>
    <row r="51" spans="1:14" ht="23.1" customHeight="1">
      <c r="A51" s="28" t="s">
        <v>1272</v>
      </c>
      <c r="B51" s="43" t="s">
        <v>87</v>
      </c>
      <c r="C51" s="43" t="s">
        <v>89</v>
      </c>
      <c r="D51" s="43" t="s">
        <v>225</v>
      </c>
      <c r="E51" s="44">
        <v>41455</v>
      </c>
      <c r="F51" s="44"/>
      <c r="G51" s="44">
        <v>41455</v>
      </c>
      <c r="H51" s="43" t="s">
        <v>915</v>
      </c>
      <c r="J51" s="33" t="s">
        <v>229</v>
      </c>
      <c r="K51" s="28">
        <f>SUMPRODUCT((D$2:D$102="PM J.E.")*(H$2:H$102="Accepté")*(MONTH(G$2:G$102)=2))</f>
        <v>0</v>
      </c>
      <c r="M51" s="33" t="s">
        <v>229</v>
      </c>
      <c r="N51" s="28">
        <f>SUMPRODUCT((C$2:C$102="Université")*(D$2:D$102="PM J.E.")*(H$2:H$102="Accepté")*(MONTH(G$2:G$102)=2))</f>
        <v>0</v>
      </c>
    </row>
    <row r="52" spans="1:14" ht="23.1" customHeight="1">
      <c r="A52" s="28" t="s">
        <v>437</v>
      </c>
      <c r="B52" s="43" t="s">
        <v>87</v>
      </c>
      <c r="C52" s="43" t="s">
        <v>89</v>
      </c>
      <c r="D52" s="43" t="s">
        <v>225</v>
      </c>
      <c r="E52" s="44">
        <v>41455</v>
      </c>
      <c r="F52" s="44"/>
      <c r="G52" s="44">
        <v>41455</v>
      </c>
      <c r="H52" s="43" t="s">
        <v>915</v>
      </c>
      <c r="J52" s="33" t="s">
        <v>215</v>
      </c>
      <c r="K52" s="28">
        <f>SUMPRODUCT((D$2:D$102="PM J.E.")*(H$2:H$102="Accepté")*(MONTH(G$2:G$102)=3))</f>
        <v>0</v>
      </c>
      <c r="M52" s="33" t="s">
        <v>215</v>
      </c>
      <c r="N52" s="28">
        <f>SUMPRODUCT((C$2:C$102="Université")*(D$2:D$102="PM J.E.")*(H$2:H$102="Accepté")*(MONTH(G$2:G$102)=3))</f>
        <v>0</v>
      </c>
    </row>
    <row r="53" spans="1:14" ht="23.1" customHeight="1">
      <c r="A53" s="28"/>
      <c r="B53" s="43"/>
      <c r="C53" s="43"/>
      <c r="D53" s="43"/>
      <c r="E53" s="44"/>
      <c r="F53" s="44"/>
      <c r="G53" s="44"/>
      <c r="H53" s="43"/>
      <c r="J53" s="33" t="s">
        <v>216</v>
      </c>
      <c r="K53" s="28">
        <f>SUMPRODUCT((D$2:D$102="PM J.E.")*(H$2:H$102="Accepté")*(MONTH(G$2:G$102)=4))</f>
        <v>0</v>
      </c>
      <c r="M53" s="33" t="s">
        <v>216</v>
      </c>
      <c r="N53" s="28">
        <f>SUMPRODUCT((C$2:C$102="Université")*(D$2:D$102="PM J.E.")*(H$2:H$102="Accepté")*(MONTH(G$2:G$102)=4))</f>
        <v>0</v>
      </c>
    </row>
    <row r="54" spans="1:14" ht="23.1" customHeight="1">
      <c r="A54" s="28"/>
      <c r="B54" s="43"/>
      <c r="C54" s="43"/>
      <c r="D54" s="43"/>
      <c r="E54" s="44"/>
      <c r="F54" s="44"/>
      <c r="G54" s="44"/>
      <c r="H54" s="43"/>
      <c r="J54" s="33" t="s">
        <v>230</v>
      </c>
      <c r="K54" s="28">
        <f>SUMPRODUCT((D$2:D$102="PM J.E.")*(H$2:H$102="Accepté")*(MONTH(G$2:G$102)=5))</f>
        <v>0</v>
      </c>
      <c r="M54" s="33" t="s">
        <v>230</v>
      </c>
      <c r="N54" s="28">
        <f>SUMPRODUCT((C$2:C$102="Université")*(D$2:D$102="PM J.E.")*(H$2:H$102="Accepté")*(MONTH(G$2:G$102)=5))</f>
        <v>0</v>
      </c>
    </row>
    <row r="55" spans="1:14" ht="23.1" customHeight="1">
      <c r="A55" s="28"/>
      <c r="B55" s="43"/>
      <c r="C55" s="43"/>
      <c r="D55" s="43"/>
      <c r="E55" s="44"/>
      <c r="F55" s="44"/>
      <c r="G55" s="44"/>
      <c r="H55" s="43"/>
      <c r="J55" s="33" t="s">
        <v>218</v>
      </c>
      <c r="K55" s="28">
        <f>SUMPRODUCT((D$2:D$102="PM J.E.")*(H$2:H$102="Accepté")*(MONTH(G$2:G$102)=6))</f>
        <v>0</v>
      </c>
      <c r="M55" s="33" t="s">
        <v>218</v>
      </c>
      <c r="N55" s="28">
        <f>SUMPRODUCT((C$2:C$102="Université")*(D$2:D$102="PM J.E.")*(H$2:H$102="Accepté")*(MONTH(G$2:G$102)=6))</f>
        <v>0</v>
      </c>
    </row>
    <row r="56" spans="1:14" ht="23.1" customHeight="1">
      <c r="A56" s="28"/>
      <c r="B56" s="43"/>
      <c r="C56" s="43"/>
      <c r="D56" s="43"/>
      <c r="E56" s="44"/>
      <c r="F56" s="44"/>
      <c r="G56" s="44"/>
      <c r="H56" s="43"/>
    </row>
    <row r="57" spans="1:14" ht="23.1" customHeight="1">
      <c r="A57" s="28"/>
      <c r="B57" s="43"/>
      <c r="C57" s="43"/>
      <c r="D57" s="43"/>
      <c r="E57" s="44"/>
      <c r="F57" s="44"/>
      <c r="G57" s="44"/>
      <c r="H57" s="43"/>
      <c r="J57" s="52" t="s">
        <v>917</v>
      </c>
      <c r="K57" s="52" t="s">
        <v>203</v>
      </c>
    </row>
    <row r="58" spans="1:14" ht="23.1" customHeight="1">
      <c r="A58" s="28"/>
      <c r="B58" s="43"/>
      <c r="C58" s="43"/>
      <c r="D58" s="43"/>
      <c r="E58" s="44"/>
      <c r="F58" s="44"/>
      <c r="G58" s="44"/>
      <c r="H58" s="43"/>
      <c r="J58" s="33" t="s">
        <v>209</v>
      </c>
      <c r="K58" s="28">
        <f>SUMPRODUCT((H$2:H$102="Radié")*(MONTH(G$2:G$102)=7))</f>
        <v>0</v>
      </c>
    </row>
    <row r="59" spans="1:14" ht="23.1" customHeight="1">
      <c r="A59" s="28"/>
      <c r="B59" s="43"/>
      <c r="C59" s="43"/>
      <c r="D59" s="43"/>
      <c r="E59" s="44"/>
      <c r="F59" s="44"/>
      <c r="G59" s="44"/>
      <c r="H59" s="43"/>
      <c r="J59" s="33" t="s">
        <v>227</v>
      </c>
      <c r="K59" s="28">
        <f>SUMPRODUCT((H$2:H$102="Radié")*(MONTH(G$2:G$102)=8))</f>
        <v>0</v>
      </c>
    </row>
    <row r="60" spans="1:14" ht="23.1" customHeight="1">
      <c r="A60" s="28"/>
      <c r="B60" s="43"/>
      <c r="C60" s="43"/>
      <c r="D60" s="43"/>
      <c r="E60" s="44"/>
      <c r="F60" s="44"/>
      <c r="G60" s="44"/>
      <c r="H60" s="43"/>
      <c r="J60" s="33" t="s">
        <v>211</v>
      </c>
      <c r="K60" s="28">
        <f>SUMPRODUCT((H$2:H$102="Radié")*(MONTH(G$2:G$102)=9))</f>
        <v>0</v>
      </c>
    </row>
    <row r="61" spans="1:14" ht="23.1" customHeight="1">
      <c r="A61" s="28"/>
      <c r="B61" s="43"/>
      <c r="C61" s="43"/>
      <c r="D61" s="43"/>
      <c r="E61" s="44"/>
      <c r="F61" s="44"/>
      <c r="G61" s="44"/>
      <c r="H61" s="43"/>
      <c r="J61" s="33" t="s">
        <v>212</v>
      </c>
      <c r="K61" s="28">
        <f>SUMPRODUCT((H$2:H$102="Radié")*(MONTH(G$2:G$102)=10))</f>
        <v>0</v>
      </c>
    </row>
    <row r="62" spans="1:14" ht="23.1" customHeight="1">
      <c r="A62" s="28"/>
      <c r="B62" s="43"/>
      <c r="C62" s="43"/>
      <c r="D62" s="43"/>
      <c r="E62" s="44"/>
      <c r="F62" s="44"/>
      <c r="G62" s="44"/>
      <c r="H62" s="43"/>
      <c r="J62" s="33" t="s">
        <v>213</v>
      </c>
      <c r="K62" s="28">
        <f>SUMPRODUCT((H$2:H$102="Radié")*(MONTH(G$2:G$102)=11))</f>
        <v>0</v>
      </c>
    </row>
    <row r="63" spans="1:14" ht="23.1" customHeight="1">
      <c r="A63" s="28"/>
      <c r="B63" s="43"/>
      <c r="C63" s="43"/>
      <c r="D63" s="43"/>
      <c r="E63" s="44"/>
      <c r="F63" s="44"/>
      <c r="G63" s="44"/>
      <c r="H63" s="43"/>
      <c r="J63" s="33" t="s">
        <v>228</v>
      </c>
      <c r="K63" s="28">
        <f>SUMPRODUCT((H$2:H$102="Radié")*(MONTH(G$2:G$102)=12))</f>
        <v>0</v>
      </c>
    </row>
    <row r="64" spans="1:14" ht="23.1" customHeight="1">
      <c r="A64" s="28"/>
      <c r="B64" s="43"/>
      <c r="C64" s="43"/>
      <c r="D64" s="43"/>
      <c r="E64" s="44"/>
      <c r="F64" s="44"/>
      <c r="G64" s="44"/>
      <c r="H64" s="43"/>
      <c r="J64" s="33" t="s">
        <v>207</v>
      </c>
      <c r="K64" s="28">
        <f>SUMPRODUCT((H$2:H$102="Radié")*(MONTH(G$2:G$102)=1))</f>
        <v>4</v>
      </c>
    </row>
    <row r="65" spans="1:11" ht="23.1" customHeight="1">
      <c r="A65" s="28"/>
      <c r="B65" s="43"/>
      <c r="C65" s="43"/>
      <c r="D65" s="43"/>
      <c r="E65" s="44"/>
      <c r="F65" s="44"/>
      <c r="G65" s="44"/>
      <c r="H65" s="43"/>
      <c r="J65" s="33" t="s">
        <v>229</v>
      </c>
      <c r="K65" s="28">
        <f>SUMPRODUCT((H$2:H$102="Radié")*(MONTH(G$2:G$102)=2))</f>
        <v>0</v>
      </c>
    </row>
    <row r="66" spans="1:11" ht="23.1" customHeight="1">
      <c r="A66" s="28"/>
      <c r="B66" s="43"/>
      <c r="C66" s="43"/>
      <c r="D66" s="43"/>
      <c r="E66" s="44"/>
      <c r="F66" s="44"/>
      <c r="G66" s="44"/>
      <c r="H66" s="43"/>
      <c r="J66" s="33" t="s">
        <v>215</v>
      </c>
      <c r="K66" s="28">
        <f>SUMPRODUCT((H$2:H$102="Radié")*(MONTH(G$2:G$102)=3))</f>
        <v>0</v>
      </c>
    </row>
    <row r="67" spans="1:11" ht="23.1" customHeight="1">
      <c r="A67" s="28"/>
      <c r="B67" s="43"/>
      <c r="C67" s="43"/>
      <c r="D67" s="43"/>
      <c r="E67" s="44"/>
      <c r="F67" s="44"/>
      <c r="G67" s="44"/>
      <c r="H67" s="43"/>
      <c r="J67" s="33" t="s">
        <v>216</v>
      </c>
      <c r="K67" s="28">
        <f>SUMPRODUCT((H$2:H$102="Radié")*(MONTH(G$2:G$102)=4))</f>
        <v>0</v>
      </c>
    </row>
    <row r="68" spans="1:11" ht="23.1" customHeight="1">
      <c r="A68" s="28"/>
      <c r="B68" s="43"/>
      <c r="C68" s="43"/>
      <c r="D68" s="43"/>
      <c r="E68" s="44"/>
      <c r="F68" s="44"/>
      <c r="G68" s="44"/>
      <c r="H68" s="43"/>
      <c r="J68" s="33" t="s">
        <v>230</v>
      </c>
      <c r="K68" s="28">
        <f>SUMPRODUCT((H$2:H$102="Radié")*(MONTH(G$2:G$102)=5))</f>
        <v>0</v>
      </c>
    </row>
    <row r="69" spans="1:11" ht="23.1" customHeight="1">
      <c r="A69" s="28"/>
      <c r="B69" s="43"/>
      <c r="C69" s="43"/>
      <c r="D69" s="43"/>
      <c r="E69" s="44"/>
      <c r="F69" s="44"/>
      <c r="G69" s="44"/>
      <c r="H69" s="43"/>
      <c r="J69" s="33" t="s">
        <v>218</v>
      </c>
      <c r="K69" s="28">
        <f>SUMPRODUCT((H$2:H$102="Radié")*(MONTH(G$2:G$102)=6))</f>
        <v>2</v>
      </c>
    </row>
    <row r="70" spans="1:11" ht="23.1" customHeight="1">
      <c r="A70" s="28"/>
      <c r="B70" s="43"/>
      <c r="C70" s="43"/>
      <c r="D70" s="43"/>
      <c r="E70" s="44"/>
      <c r="F70" s="44"/>
      <c r="G70" s="44"/>
      <c r="H70" s="43"/>
    </row>
    <row r="71" spans="1:11" ht="23.1" customHeight="1">
      <c r="A71" s="28"/>
      <c r="B71" s="43"/>
      <c r="C71" s="43"/>
      <c r="D71" s="43"/>
      <c r="E71" s="44"/>
      <c r="F71" s="44"/>
      <c r="G71" s="44"/>
      <c r="H71" s="43"/>
    </row>
    <row r="72" spans="1:11" ht="23.1" customHeight="1">
      <c r="A72" s="28"/>
      <c r="B72" s="43"/>
      <c r="C72" s="43"/>
      <c r="D72" s="43"/>
      <c r="E72" s="44"/>
      <c r="F72" s="44"/>
      <c r="G72" s="44"/>
      <c r="H72" s="43"/>
    </row>
    <row r="73" spans="1:11" ht="23.1" customHeight="1">
      <c r="A73" s="28"/>
      <c r="B73" s="43"/>
      <c r="C73" s="43"/>
      <c r="D73" s="43"/>
      <c r="E73" s="44"/>
      <c r="F73" s="44"/>
      <c r="G73" s="44"/>
      <c r="H73" s="43"/>
    </row>
    <row r="74" spans="1:11" ht="23.1" customHeight="1">
      <c r="A74" s="28"/>
      <c r="B74" s="43"/>
      <c r="C74" s="43"/>
      <c r="D74" s="43"/>
      <c r="E74" s="44"/>
      <c r="F74" s="44"/>
      <c r="G74" s="44"/>
      <c r="H74" s="43"/>
    </row>
    <row r="75" spans="1:11" ht="23.1" customHeight="1">
      <c r="A75" s="28"/>
      <c r="B75" s="43"/>
      <c r="C75" s="43"/>
      <c r="D75" s="43"/>
      <c r="E75" s="44"/>
      <c r="F75" s="44"/>
      <c r="G75" s="44"/>
      <c r="H75" s="43"/>
    </row>
    <row r="76" spans="1:11" ht="23.1" customHeight="1">
      <c r="A76" s="28"/>
      <c r="B76" s="43"/>
      <c r="C76" s="43"/>
      <c r="D76" s="43"/>
      <c r="E76" s="44"/>
      <c r="F76" s="44"/>
      <c r="G76" s="44"/>
      <c r="H76" s="43"/>
    </row>
    <row r="77" spans="1:11" ht="23.1" customHeight="1">
      <c r="A77" s="28"/>
      <c r="B77" s="43"/>
      <c r="C77" s="43"/>
      <c r="D77" s="43"/>
      <c r="E77" s="44"/>
      <c r="F77" s="44"/>
      <c r="G77" s="44"/>
      <c r="H77" s="43"/>
    </row>
    <row r="78" spans="1:11" ht="23.1" customHeight="1">
      <c r="A78" s="28"/>
      <c r="B78" s="43"/>
      <c r="C78" s="43"/>
      <c r="D78" s="43"/>
      <c r="E78" s="44"/>
      <c r="F78" s="44"/>
      <c r="G78" s="44"/>
      <c r="H78" s="43"/>
    </row>
    <row r="79" spans="1:11" ht="23.1" customHeight="1">
      <c r="A79" s="28"/>
      <c r="B79" s="43"/>
      <c r="C79" s="43"/>
      <c r="D79" s="43"/>
      <c r="E79" s="44"/>
      <c r="F79" s="44"/>
      <c r="G79" s="44"/>
      <c r="H79" s="43"/>
    </row>
    <row r="80" spans="1:11" ht="23.1" customHeight="1">
      <c r="A80" s="28"/>
      <c r="B80" s="43"/>
      <c r="C80" s="43"/>
      <c r="D80" s="43"/>
      <c r="E80" s="44"/>
      <c r="F80" s="44"/>
      <c r="G80" s="44"/>
      <c r="H80" s="43"/>
    </row>
    <row r="81" spans="1:8" ht="23.1" customHeight="1">
      <c r="A81" s="28"/>
      <c r="B81" s="43"/>
      <c r="C81" s="43"/>
      <c r="D81" s="43"/>
      <c r="E81" s="44"/>
      <c r="F81" s="44"/>
      <c r="G81" s="44"/>
      <c r="H81" s="43"/>
    </row>
    <row r="82" spans="1:8" ht="23.1" customHeight="1">
      <c r="A82" s="28"/>
      <c r="B82" s="43"/>
      <c r="C82" s="43"/>
      <c r="D82" s="43"/>
      <c r="E82" s="44"/>
      <c r="F82" s="44"/>
      <c r="G82" s="44"/>
      <c r="H82" s="43"/>
    </row>
    <row r="83" spans="1:8" ht="23.1" customHeight="1">
      <c r="A83" s="28"/>
      <c r="B83" s="43"/>
      <c r="C83" s="43"/>
      <c r="D83" s="43"/>
      <c r="E83" s="44"/>
      <c r="F83" s="44"/>
      <c r="G83" s="44"/>
      <c r="H83" s="43"/>
    </row>
    <row r="84" spans="1:8" ht="23.1" customHeight="1">
      <c r="A84" s="28"/>
      <c r="B84" s="43"/>
      <c r="C84" s="43"/>
      <c r="D84" s="43"/>
      <c r="E84" s="44"/>
      <c r="F84" s="44"/>
      <c r="G84" s="44"/>
      <c r="H84" s="43"/>
    </row>
    <row r="85" spans="1:8" ht="23.1" customHeight="1">
      <c r="A85" s="28"/>
      <c r="B85" s="43"/>
      <c r="C85" s="43"/>
      <c r="D85" s="43"/>
      <c r="E85" s="44"/>
      <c r="F85" s="44"/>
      <c r="G85" s="44"/>
      <c r="H85" s="43"/>
    </row>
    <row r="86" spans="1:8" ht="23.1" customHeight="1">
      <c r="A86" s="28"/>
      <c r="B86" s="43"/>
      <c r="C86" s="43"/>
      <c r="D86" s="43"/>
      <c r="E86" s="44"/>
      <c r="F86" s="44"/>
      <c r="G86" s="44"/>
      <c r="H86" s="43"/>
    </row>
    <row r="87" spans="1:8" ht="23.1" customHeight="1">
      <c r="A87" s="28"/>
      <c r="B87" s="43"/>
      <c r="C87" s="43"/>
      <c r="D87" s="43"/>
      <c r="E87" s="44"/>
      <c r="F87" s="44"/>
      <c r="G87" s="44"/>
      <c r="H87" s="43"/>
    </row>
    <row r="88" spans="1:8" ht="23.1" customHeight="1">
      <c r="A88" s="28"/>
      <c r="B88" s="43"/>
      <c r="C88" s="43"/>
      <c r="D88" s="43"/>
      <c r="E88" s="44"/>
      <c r="F88" s="44"/>
      <c r="G88" s="44"/>
      <c r="H88" s="43"/>
    </row>
    <row r="89" spans="1:8" ht="23.1" customHeight="1">
      <c r="A89" s="28"/>
      <c r="B89" s="43"/>
      <c r="C89" s="43"/>
      <c r="D89" s="43"/>
      <c r="E89" s="44"/>
      <c r="F89" s="44"/>
      <c r="G89" s="44"/>
      <c r="H89" s="43"/>
    </row>
    <row r="90" spans="1:8" ht="23.1" customHeight="1">
      <c r="A90" s="28"/>
      <c r="B90" s="43"/>
      <c r="C90" s="43"/>
      <c r="D90" s="43"/>
      <c r="E90" s="44"/>
      <c r="F90" s="44"/>
      <c r="G90" s="44"/>
      <c r="H90" s="43"/>
    </row>
    <row r="91" spans="1:8" ht="23.1" customHeight="1">
      <c r="A91" s="28"/>
      <c r="B91" s="43"/>
      <c r="C91" s="43"/>
      <c r="D91" s="43"/>
      <c r="E91" s="44"/>
      <c r="F91" s="44"/>
      <c r="G91" s="44"/>
      <c r="H91" s="43"/>
    </row>
    <row r="92" spans="1:8" ht="23.1" customHeight="1">
      <c r="A92" s="28"/>
      <c r="B92" s="43"/>
      <c r="C92" s="43"/>
      <c r="D92" s="43"/>
      <c r="E92" s="44"/>
      <c r="F92" s="44"/>
      <c r="G92" s="44"/>
      <c r="H92" s="43"/>
    </row>
    <row r="93" spans="1:8" ht="23.1" customHeight="1">
      <c r="A93" s="28"/>
      <c r="B93" s="43"/>
      <c r="C93" s="43"/>
      <c r="D93" s="43"/>
      <c r="E93" s="44"/>
      <c r="F93" s="44"/>
      <c r="G93" s="44"/>
      <c r="H93" s="43"/>
    </row>
    <row r="94" spans="1:8" ht="23.1" customHeight="1">
      <c r="A94" s="28"/>
      <c r="B94" s="43"/>
      <c r="C94" s="43"/>
      <c r="D94" s="43"/>
      <c r="E94" s="44"/>
      <c r="F94" s="44"/>
      <c r="G94" s="44"/>
      <c r="H94" s="43"/>
    </row>
    <row r="95" spans="1:8" ht="23.1" customHeight="1">
      <c r="A95" s="28"/>
      <c r="B95" s="43"/>
      <c r="C95" s="43"/>
      <c r="D95" s="43"/>
      <c r="E95" s="44"/>
      <c r="F95" s="44"/>
      <c r="G95" s="44"/>
      <c r="H95" s="43"/>
    </row>
    <row r="96" spans="1:8" ht="23.1" customHeight="1">
      <c r="A96" s="28"/>
      <c r="B96" s="43"/>
      <c r="C96" s="43"/>
      <c r="D96" s="43"/>
      <c r="E96" s="44"/>
      <c r="F96" s="44"/>
      <c r="G96" s="44"/>
      <c r="H96" s="43"/>
    </row>
    <row r="97" spans="1:8" ht="23.1" customHeight="1">
      <c r="A97" s="28"/>
      <c r="B97" s="43"/>
      <c r="C97" s="43"/>
      <c r="D97" s="43"/>
      <c r="E97" s="44"/>
      <c r="F97" s="44"/>
      <c r="G97" s="44"/>
      <c r="H97" s="43"/>
    </row>
    <row r="98" spans="1:8" ht="23.1" customHeight="1">
      <c r="A98" s="28"/>
      <c r="B98" s="43"/>
      <c r="C98" s="43"/>
      <c r="D98" s="43"/>
      <c r="E98" s="44"/>
      <c r="F98" s="44"/>
      <c r="G98" s="44"/>
      <c r="H98" s="43"/>
    </row>
    <row r="99" spans="1:8" ht="23.1" customHeight="1">
      <c r="A99" s="28"/>
      <c r="B99" s="43"/>
      <c r="C99" s="43"/>
      <c r="D99" s="43"/>
      <c r="E99" s="44"/>
      <c r="F99" s="44"/>
      <c r="G99" s="44"/>
      <c r="H99" s="43"/>
    </row>
    <row r="100" spans="1:8" ht="23.1" customHeight="1"/>
  </sheetData>
  <autoFilter ref="A1:H42">
    <sortState ref="A2:H42">
      <sortCondition ref="E1:E42"/>
    </sortState>
  </autoFilter>
  <customSheetViews>
    <customSheetView guid="{433FE351-F49E-8D41-B8F4-26BDA47925FB}" showGridLines="0" topLeftCell="A2">
      <selection activeCell="F15" sqref="F15"/>
      <pageMargins left="0.7" right="0.7" top="0.75" bottom="0.75" header="0.3" footer="0.3"/>
      <pageSetup paperSize="9" orientation="landscape" horizontalDpi="4294967292" verticalDpi="4294967292"/>
    </customSheetView>
    <customSheetView guid="{6E52EBCE-6E87-41AE-AAF8-690E08CBDB63}" showGridLines="0">
      <pageMargins left="0.7" right="0.7" top="0.75" bottom="0.75" header="0.3" footer="0.3"/>
      <pageSetup paperSize="9" orientation="landscape" horizontalDpi="4294967292" verticalDpi="4294967292"/>
    </customSheetView>
  </customSheetViews>
  <phoneticPr fontId="21" type="noConversion"/>
  <dataValidations count="4">
    <dataValidation type="list" allowBlank="1" showInputMessage="1" showErrorMessage="1" sqref="D2:D99">
      <formula1>"PM J.C., PM P.J.E., PM J.E., Radiation,"</formula1>
    </dataValidation>
    <dataValidation type="list" allowBlank="1" showInputMessage="1" showErrorMessage="1" sqref="C2:C99">
      <formula1>"Université, Ingé, Commerce, Autre"</formula1>
    </dataValidation>
    <dataValidation type="list" allowBlank="1" showInputMessage="1" showErrorMessage="1" sqref="H2:H38 H42:H99">
      <formula1>"Accepté,Prolongé,Refusé,Radié,"</formula1>
    </dataValidation>
    <dataValidation type="list" allowBlank="1" showInputMessage="1" showErrorMessage="1" sqref="B2:B99">
      <formula1>"-,J.C., P.J.E.,"</formula1>
    </dataValidation>
  </dataValidations>
  <pageMargins left="0.7" right="0.7" top="0.75" bottom="0.75" header="0.3" footer="0.3"/>
  <pageSetup paperSize="9" orientation="landscape" horizontalDpi="4294967292" verticalDpi="429496729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Recap!$A$2:$A$68</xm:f>
          </x14:formula1>
          <xm:sqref>A2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dimension ref="A1:S251"/>
  <sheetViews>
    <sheetView showGridLines="0" zoomScale="150" zoomScaleNormal="150" zoomScalePageLayoutView="150" workbookViewId="0">
      <pane xSplit="2" ySplit="1" topLeftCell="C167" activePane="bottomRight" state="frozen"/>
      <selection pane="topRight" activeCell="C1" sqref="C1"/>
      <selection pane="bottomLeft" activeCell="A2" sqref="A2"/>
      <selection pane="bottomRight" activeCell="E187" sqref="E187"/>
    </sheetView>
  </sheetViews>
  <sheetFormatPr defaultColWidth="11.42578125" defaultRowHeight="15"/>
  <cols>
    <col min="2" max="4" width="34.28515625" customWidth="1"/>
    <col min="5" max="5" width="25.140625" customWidth="1"/>
    <col min="6" max="6" width="33.42578125" bestFit="1" customWidth="1"/>
    <col min="7" max="7" width="15.28515625" style="38" customWidth="1"/>
    <col min="8" max="8" width="16.28515625" bestFit="1" customWidth="1"/>
    <col min="9" max="9" width="14.7109375" bestFit="1" customWidth="1"/>
    <col min="10" max="10" width="15" bestFit="1" customWidth="1"/>
    <col min="11" max="11" width="18.140625" bestFit="1" customWidth="1"/>
    <col min="12" max="12" width="22.140625" customWidth="1"/>
    <col min="13" max="13" width="18.28515625" customWidth="1"/>
    <col min="14" max="14" width="18.42578125" customWidth="1"/>
    <col min="17" max="17" width="25.7109375" customWidth="1"/>
  </cols>
  <sheetData>
    <row r="1" spans="1:18" s="30" customFormat="1">
      <c r="A1" s="29" t="s">
        <v>183</v>
      </c>
      <c r="B1" s="29" t="s">
        <v>142</v>
      </c>
      <c r="C1" s="29" t="s">
        <v>143</v>
      </c>
      <c r="D1" s="29" t="s">
        <v>2</v>
      </c>
      <c r="E1" s="29" t="s">
        <v>109</v>
      </c>
      <c r="F1" s="29" t="s">
        <v>110</v>
      </c>
      <c r="G1" s="39" t="s">
        <v>117</v>
      </c>
      <c r="H1" s="29" t="s">
        <v>111</v>
      </c>
      <c r="I1" s="29" t="s">
        <v>112</v>
      </c>
      <c r="J1" s="29" t="s">
        <v>113</v>
      </c>
      <c r="K1" s="29" t="s">
        <v>114</v>
      </c>
      <c r="L1" s="29" t="s">
        <v>115</v>
      </c>
      <c r="M1" s="29" t="s">
        <v>139</v>
      </c>
      <c r="N1" s="29" t="s">
        <v>116</v>
      </c>
      <c r="Q1" s="29" t="s">
        <v>239</v>
      </c>
      <c r="R1" s="29" t="s">
        <v>203</v>
      </c>
    </row>
    <row r="2" spans="1:18">
      <c r="A2" s="28">
        <v>49</v>
      </c>
      <c r="B2" s="28"/>
      <c r="C2" s="28" t="s">
        <v>546</v>
      </c>
      <c r="D2" s="28" t="s">
        <v>547</v>
      </c>
      <c r="E2" s="28" t="s">
        <v>548</v>
      </c>
      <c r="F2" s="42" t="s">
        <v>549</v>
      </c>
      <c r="G2" s="141" t="s">
        <v>550</v>
      </c>
      <c r="H2" s="41">
        <v>40941</v>
      </c>
      <c r="I2" s="28" t="s">
        <v>551</v>
      </c>
      <c r="J2" s="28"/>
      <c r="K2" s="28"/>
      <c r="L2" s="28"/>
      <c r="M2" s="28"/>
      <c r="N2" s="28"/>
      <c r="Q2" s="33" t="s">
        <v>209</v>
      </c>
      <c r="R2" s="28">
        <f>SUMPRODUCT( NOT(ISBLANK($H$2:$H$112))*(MONTH($H$2:$H$112)=7))</f>
        <v>18</v>
      </c>
    </row>
    <row r="3" spans="1:18">
      <c r="A3" s="28">
        <v>50</v>
      </c>
      <c r="B3" s="28"/>
      <c r="C3" s="28" t="s">
        <v>553</v>
      </c>
      <c r="D3" s="28" t="s">
        <v>468</v>
      </c>
      <c r="E3" s="28" t="s">
        <v>554</v>
      </c>
      <c r="F3" s="42" t="s">
        <v>552</v>
      </c>
      <c r="G3" s="40"/>
      <c r="H3" s="41">
        <v>40941</v>
      </c>
      <c r="I3" s="28" t="s">
        <v>89</v>
      </c>
      <c r="J3" s="28"/>
      <c r="K3" s="28"/>
      <c r="L3" s="28"/>
      <c r="M3" s="28"/>
      <c r="N3" s="28"/>
      <c r="Q3" s="33" t="s">
        <v>227</v>
      </c>
      <c r="R3" s="28">
        <f>SUMPRODUCT( NOT(ISBLANK($H$2:$H$112))*(MONTH($H$2:$H$112)=8))</f>
        <v>5</v>
      </c>
    </row>
    <row r="4" spans="1:18">
      <c r="A4" s="28">
        <v>5</v>
      </c>
      <c r="B4" s="28" t="s">
        <v>151</v>
      </c>
      <c r="C4" s="28"/>
      <c r="D4" s="28" t="s">
        <v>152</v>
      </c>
      <c r="E4" s="28" t="s">
        <v>153</v>
      </c>
      <c r="F4" s="42" t="s">
        <v>155</v>
      </c>
      <c r="G4" s="40" t="s">
        <v>154</v>
      </c>
      <c r="H4" s="41">
        <v>41094</v>
      </c>
      <c r="I4" s="28" t="s">
        <v>106</v>
      </c>
      <c r="J4" s="28"/>
      <c r="K4" s="28"/>
      <c r="L4" s="41">
        <v>41094</v>
      </c>
      <c r="M4" s="28" t="s">
        <v>594</v>
      </c>
      <c r="N4" s="28"/>
      <c r="Q4" s="33" t="s">
        <v>211</v>
      </c>
      <c r="R4" s="28">
        <f>SUMPRODUCT( NOT(ISBLANK($H$2:$H$112))*(MONTH($H$2:$H$112)=9))</f>
        <v>25</v>
      </c>
    </row>
    <row r="5" spans="1:18">
      <c r="A5" s="28">
        <v>1</v>
      </c>
      <c r="B5" s="28"/>
      <c r="C5" s="28" t="s">
        <v>127</v>
      </c>
      <c r="D5" s="28" t="s">
        <v>145</v>
      </c>
      <c r="E5" s="28" t="s">
        <v>128</v>
      </c>
      <c r="F5" s="28" t="s">
        <v>129</v>
      </c>
      <c r="G5" s="40" t="s">
        <v>130</v>
      </c>
      <c r="H5" s="41">
        <v>41096</v>
      </c>
      <c r="I5" s="28" t="s">
        <v>89</v>
      </c>
      <c r="J5" s="28"/>
      <c r="K5" s="28"/>
      <c r="L5" s="28"/>
      <c r="M5" s="28"/>
      <c r="N5" s="28"/>
      <c r="Q5" s="33" t="s">
        <v>212</v>
      </c>
      <c r="R5" s="28">
        <f>SUMPRODUCT( NOT(ISBLANK($H$2:$H$112))*(MONTH($H$2:$H$112)=10))</f>
        <v>30</v>
      </c>
    </row>
    <row r="6" spans="1:18">
      <c r="A6" s="28">
        <v>2</v>
      </c>
      <c r="B6" s="28" t="s">
        <v>252</v>
      </c>
      <c r="C6" s="28" t="s">
        <v>144</v>
      </c>
      <c r="D6" s="28" t="s">
        <v>146</v>
      </c>
      <c r="E6" s="28" t="s">
        <v>131</v>
      </c>
      <c r="F6" s="42" t="s">
        <v>133</v>
      </c>
      <c r="G6" s="40" t="s">
        <v>132</v>
      </c>
      <c r="H6" s="41">
        <v>41099</v>
      </c>
      <c r="I6" s="28" t="s">
        <v>89</v>
      </c>
      <c r="J6" s="28"/>
      <c r="K6" s="28"/>
      <c r="L6" s="41">
        <v>41099</v>
      </c>
      <c r="M6" s="41" t="s">
        <v>594</v>
      </c>
      <c r="N6" s="28"/>
      <c r="Q6" s="33" t="s">
        <v>213</v>
      </c>
      <c r="R6" s="28">
        <f>SUMPRODUCT( NOT(ISBLANK($H$2:$H$112))*(MONTH($H$2:$H$112)=11))</f>
        <v>21</v>
      </c>
    </row>
    <row r="7" spans="1:18">
      <c r="A7" s="28">
        <v>3</v>
      </c>
      <c r="B7" s="28" t="s">
        <v>148</v>
      </c>
      <c r="C7" s="28" t="s">
        <v>134</v>
      </c>
      <c r="D7" s="28" t="s">
        <v>147</v>
      </c>
      <c r="E7" s="28" t="s">
        <v>136</v>
      </c>
      <c r="F7" s="42" t="s">
        <v>135</v>
      </c>
      <c r="G7" s="40" t="s">
        <v>137</v>
      </c>
      <c r="H7" s="41">
        <v>41099</v>
      </c>
      <c r="I7" s="28" t="s">
        <v>106</v>
      </c>
      <c r="J7" s="28"/>
      <c r="K7" s="28"/>
      <c r="L7" s="28"/>
      <c r="M7" s="28"/>
      <c r="N7" s="28"/>
      <c r="Q7" s="33" t="s">
        <v>228</v>
      </c>
      <c r="R7" s="28">
        <f>SUMPRODUCT( NOT(ISBLANK($H$2:$H$112))*(MONTH($H$2:$H$112)=12))</f>
        <v>10</v>
      </c>
    </row>
    <row r="8" spans="1:18">
      <c r="A8" s="28">
        <v>4</v>
      </c>
      <c r="B8" s="28" t="s">
        <v>141</v>
      </c>
      <c r="C8" s="28" t="s">
        <v>73</v>
      </c>
      <c r="D8" s="28"/>
      <c r="E8" s="28" t="s">
        <v>140</v>
      </c>
      <c r="F8" s="42" t="s">
        <v>150</v>
      </c>
      <c r="G8" s="40" t="s">
        <v>149</v>
      </c>
      <c r="H8" s="41">
        <v>41099</v>
      </c>
      <c r="I8" s="28" t="s">
        <v>90</v>
      </c>
      <c r="J8" s="28"/>
      <c r="K8" s="28"/>
      <c r="L8" s="28"/>
      <c r="M8" s="28"/>
      <c r="N8" s="28"/>
      <c r="Q8" s="33" t="s">
        <v>207</v>
      </c>
      <c r="R8" s="28">
        <f>SUMPRODUCT( NOT(ISBLANK($H$2:$H$200))*(MONTH($H$2:$H$200)=1))</f>
        <v>8</v>
      </c>
    </row>
    <row r="9" spans="1:18">
      <c r="A9" s="28">
        <v>6</v>
      </c>
      <c r="B9" s="28" t="s">
        <v>157</v>
      </c>
      <c r="C9" s="28" t="s">
        <v>158</v>
      </c>
      <c r="D9" s="28"/>
      <c r="E9" s="28" t="s">
        <v>156</v>
      </c>
      <c r="F9" s="28" t="s">
        <v>159</v>
      </c>
      <c r="G9" s="40" t="s">
        <v>160</v>
      </c>
      <c r="H9" s="41">
        <v>41100</v>
      </c>
      <c r="I9" s="28" t="s">
        <v>106</v>
      </c>
      <c r="J9" s="28"/>
      <c r="K9" s="28"/>
      <c r="L9" s="28"/>
      <c r="M9" s="28"/>
      <c r="N9" s="28"/>
      <c r="Q9" s="33" t="s">
        <v>229</v>
      </c>
      <c r="R9" s="28" t="e">
        <f>SUMPRODUCT( NOT(ISBLANK($H$2:$H$200))*(MONTH($H$2:$H$112)=2))</f>
        <v>#N/A</v>
      </c>
    </row>
    <row r="10" spans="1:18">
      <c r="A10" s="28">
        <v>7</v>
      </c>
      <c r="B10" s="28" t="s">
        <v>162</v>
      </c>
      <c r="C10" s="28" t="s">
        <v>163</v>
      </c>
      <c r="D10" s="28" t="s">
        <v>161</v>
      </c>
      <c r="E10" s="28" t="s">
        <v>165</v>
      </c>
      <c r="F10" s="42" t="s">
        <v>164</v>
      </c>
      <c r="G10" s="40" t="s">
        <v>166</v>
      </c>
      <c r="H10" s="41">
        <v>41100</v>
      </c>
      <c r="I10" s="28" t="s">
        <v>106</v>
      </c>
      <c r="J10" s="28"/>
      <c r="K10" s="28"/>
      <c r="L10" s="28"/>
      <c r="M10" s="28"/>
      <c r="N10" s="28"/>
      <c r="Q10" s="33" t="s">
        <v>215</v>
      </c>
      <c r="R10" s="28">
        <f>SUMPRODUCT( NOT(ISBLANK($H$2:$H$200))*(MONTH($H$2:$H$200)=3))</f>
        <v>13</v>
      </c>
    </row>
    <row r="11" spans="1:18">
      <c r="A11" s="28">
        <v>8</v>
      </c>
      <c r="B11" s="28"/>
      <c r="C11" s="28" t="s">
        <v>170</v>
      </c>
      <c r="D11" s="28"/>
      <c r="E11" s="28" t="s">
        <v>171</v>
      </c>
      <c r="F11" s="42" t="s">
        <v>184</v>
      </c>
      <c r="G11" s="40" t="s">
        <v>172</v>
      </c>
      <c r="H11" s="41">
        <v>41102</v>
      </c>
      <c r="I11" s="28" t="s">
        <v>89</v>
      </c>
      <c r="J11" s="28"/>
      <c r="K11" s="28"/>
      <c r="L11" s="28"/>
      <c r="M11" s="28"/>
      <c r="N11" s="28"/>
      <c r="Q11" s="33" t="s">
        <v>216</v>
      </c>
      <c r="R11" s="28">
        <f>SUMPRODUCT( NOT(ISBLANK($H$2:$H$200))*(MONTH($H$2:$H$200)=4))</f>
        <v>4</v>
      </c>
    </row>
    <row r="12" spans="1:18">
      <c r="A12" s="28">
        <v>9</v>
      </c>
      <c r="B12" s="28" t="s">
        <v>173</v>
      </c>
      <c r="C12" s="28" t="s">
        <v>174</v>
      </c>
      <c r="D12" s="28" t="s">
        <v>147</v>
      </c>
      <c r="E12" s="28" t="s">
        <v>175</v>
      </c>
      <c r="F12" s="28" t="s">
        <v>176</v>
      </c>
      <c r="G12" s="40" t="s">
        <v>177</v>
      </c>
      <c r="H12" s="41">
        <v>41102</v>
      </c>
      <c r="I12" s="28" t="s">
        <v>89</v>
      </c>
      <c r="J12" s="28"/>
      <c r="K12" s="28"/>
      <c r="L12" s="28"/>
      <c r="M12" s="28"/>
      <c r="N12" s="28"/>
      <c r="Q12" s="33" t="s">
        <v>230</v>
      </c>
      <c r="R12" s="28">
        <f>SUMPRODUCT( NOT(ISBLANK($H$2:$H$200))*(MONTH($H$2:$H$200)=5))</f>
        <v>18</v>
      </c>
    </row>
    <row r="13" spans="1:18">
      <c r="A13" s="28">
        <v>10</v>
      </c>
      <c r="B13" s="28"/>
      <c r="C13" s="28" t="s">
        <v>181</v>
      </c>
      <c r="D13" s="28" t="s">
        <v>182</v>
      </c>
      <c r="E13" s="28" t="s">
        <v>178</v>
      </c>
      <c r="F13" s="42" t="s">
        <v>180</v>
      </c>
      <c r="G13" s="40" t="s">
        <v>179</v>
      </c>
      <c r="H13" s="41">
        <v>41105</v>
      </c>
      <c r="I13" s="28" t="s">
        <v>89</v>
      </c>
      <c r="J13" s="28"/>
      <c r="K13" s="28"/>
      <c r="L13" s="28"/>
      <c r="M13" s="28"/>
      <c r="N13" s="28"/>
      <c r="Q13" s="33" t="s">
        <v>218</v>
      </c>
      <c r="R13" s="28">
        <f>SUMPRODUCT( NOT(ISBLANK($H$2:$H$200))*(MONTH($H$2:$H$200)=6))</f>
        <v>13</v>
      </c>
    </row>
    <row r="14" spans="1:18">
      <c r="A14" s="28">
        <v>11</v>
      </c>
      <c r="B14" s="28" t="s">
        <v>595</v>
      </c>
      <c r="C14" s="28" t="s">
        <v>243</v>
      </c>
      <c r="D14" s="28" t="s">
        <v>147</v>
      </c>
      <c r="E14" s="28" t="s">
        <v>244</v>
      </c>
      <c r="F14" s="42" t="s">
        <v>245</v>
      </c>
      <c r="G14" s="40"/>
      <c r="H14" s="41">
        <v>41107</v>
      </c>
      <c r="I14" s="28" t="s">
        <v>107</v>
      </c>
      <c r="J14" s="28" t="s">
        <v>438</v>
      </c>
      <c r="K14" s="28"/>
      <c r="L14" s="28"/>
      <c r="M14" s="28"/>
      <c r="N14" s="28"/>
    </row>
    <row r="15" spans="1:18">
      <c r="A15" s="28">
        <v>12</v>
      </c>
      <c r="B15" s="28"/>
      <c r="C15" s="28" t="s">
        <v>249</v>
      </c>
      <c r="D15" s="28" t="s">
        <v>147</v>
      </c>
      <c r="E15" s="28" t="s">
        <v>246</v>
      </c>
      <c r="F15" s="42" t="s">
        <v>247</v>
      </c>
      <c r="G15" s="40" t="s">
        <v>248</v>
      </c>
      <c r="H15" s="41">
        <v>41107</v>
      </c>
      <c r="I15" s="28" t="s">
        <v>106</v>
      </c>
      <c r="J15" s="28"/>
      <c r="K15" s="28"/>
      <c r="L15" s="28"/>
      <c r="M15" s="28"/>
      <c r="N15" s="28"/>
      <c r="Q15" s="29" t="s">
        <v>392</v>
      </c>
      <c r="R15" s="29" t="s">
        <v>203</v>
      </c>
    </row>
    <row r="16" spans="1:18">
      <c r="A16" s="28">
        <v>13</v>
      </c>
      <c r="B16" s="28"/>
      <c r="C16" s="28"/>
      <c r="D16" s="28"/>
      <c r="E16" s="28" t="s">
        <v>250</v>
      </c>
      <c r="F16" s="42" t="s">
        <v>251</v>
      </c>
      <c r="G16" s="40"/>
      <c r="H16" s="41">
        <v>41110</v>
      </c>
      <c r="I16" s="28" t="s">
        <v>89</v>
      </c>
      <c r="J16" s="28"/>
      <c r="K16" s="28"/>
      <c r="L16" s="28"/>
      <c r="M16" s="28"/>
      <c r="N16" s="28"/>
      <c r="Q16" s="28" t="s">
        <v>89</v>
      </c>
      <c r="R16" s="28">
        <f>COUNTIF(I2:I200,"Université")</f>
        <v>60</v>
      </c>
    </row>
    <row r="17" spans="1:18">
      <c r="A17" s="28">
        <v>15</v>
      </c>
      <c r="B17" s="28"/>
      <c r="C17" s="28" t="s">
        <v>264</v>
      </c>
      <c r="D17" s="28"/>
      <c r="E17" s="28" t="s">
        <v>265</v>
      </c>
      <c r="F17" s="42" t="s">
        <v>266</v>
      </c>
      <c r="G17" s="40" t="s">
        <v>267</v>
      </c>
      <c r="H17" s="41">
        <v>41115</v>
      </c>
      <c r="I17" s="28" t="s">
        <v>107</v>
      </c>
      <c r="J17" s="28"/>
      <c r="K17" s="28"/>
      <c r="L17" s="28"/>
      <c r="M17" s="28"/>
      <c r="N17" s="28"/>
      <c r="Q17" s="28" t="s">
        <v>90</v>
      </c>
      <c r="R17" s="28">
        <f>COUNTIF(I$2:I$200,"Commerce")</f>
        <v>24</v>
      </c>
    </row>
    <row r="18" spans="1:18">
      <c r="A18" s="28">
        <v>16</v>
      </c>
      <c r="B18" s="28"/>
      <c r="C18" s="28" t="s">
        <v>268</v>
      </c>
      <c r="D18" s="28" t="s">
        <v>147</v>
      </c>
      <c r="E18" s="28" t="s">
        <v>269</v>
      </c>
      <c r="F18" s="42" t="s">
        <v>270</v>
      </c>
      <c r="G18" s="40" t="s">
        <v>271</v>
      </c>
      <c r="H18" s="41">
        <v>41115</v>
      </c>
      <c r="I18" s="28" t="s">
        <v>90</v>
      </c>
      <c r="J18" s="28"/>
      <c r="K18" s="28"/>
      <c r="L18" s="28"/>
      <c r="M18" s="28"/>
      <c r="N18" s="28"/>
      <c r="Q18" s="28" t="s">
        <v>138</v>
      </c>
      <c r="R18" s="28">
        <f>COUNTIF(I$2:I$200,"Ingénieur")</f>
        <v>38</v>
      </c>
    </row>
    <row r="19" spans="1:18">
      <c r="A19" s="28">
        <v>17</v>
      </c>
      <c r="B19" s="28"/>
      <c r="C19" s="28" t="s">
        <v>272</v>
      </c>
      <c r="D19" s="28" t="s">
        <v>73</v>
      </c>
      <c r="E19" s="28" t="s">
        <v>273</v>
      </c>
      <c r="F19" s="28" t="s">
        <v>281</v>
      </c>
      <c r="G19" s="40"/>
      <c r="H19" s="41">
        <v>41115</v>
      </c>
      <c r="I19" s="28" t="s">
        <v>107</v>
      </c>
      <c r="J19" s="28"/>
      <c r="K19" s="28"/>
      <c r="L19" s="28"/>
      <c r="M19" s="28"/>
      <c r="N19" s="28"/>
      <c r="Q19" s="28" t="s">
        <v>107</v>
      </c>
      <c r="R19" s="28">
        <f>COUNTIF(I$2:I$200,"Autre")</f>
        <v>23</v>
      </c>
    </row>
    <row r="20" spans="1:18">
      <c r="A20" s="28">
        <v>14</v>
      </c>
      <c r="B20" s="28"/>
      <c r="C20" s="28" t="s">
        <v>260</v>
      </c>
      <c r="D20" s="28" t="s">
        <v>147</v>
      </c>
      <c r="E20" s="28" t="s">
        <v>262</v>
      </c>
      <c r="F20" s="42" t="s">
        <v>263</v>
      </c>
      <c r="G20" s="40" t="s">
        <v>261</v>
      </c>
      <c r="H20" s="41">
        <v>41116</v>
      </c>
      <c r="I20" s="28" t="s">
        <v>90</v>
      </c>
      <c r="J20" s="28"/>
      <c r="K20" s="28"/>
      <c r="L20" s="28"/>
      <c r="M20" s="28"/>
      <c r="N20" s="28"/>
    </row>
    <row r="21" spans="1:18">
      <c r="A21" s="28">
        <v>18</v>
      </c>
      <c r="B21" s="28"/>
      <c r="C21" s="28" t="s">
        <v>276</v>
      </c>
      <c r="D21" s="28" t="s">
        <v>146</v>
      </c>
      <c r="E21" s="28" t="s">
        <v>277</v>
      </c>
      <c r="F21" s="42" t="s">
        <v>278</v>
      </c>
      <c r="G21" s="40" t="s">
        <v>279</v>
      </c>
      <c r="H21" s="41">
        <v>41119</v>
      </c>
      <c r="I21" s="28" t="s">
        <v>89</v>
      </c>
      <c r="J21" s="28"/>
      <c r="K21" s="28"/>
      <c r="L21" s="28"/>
      <c r="M21" s="28"/>
      <c r="N21" s="28"/>
    </row>
    <row r="22" spans="1:18">
      <c r="A22" s="28">
        <v>19</v>
      </c>
      <c r="B22" s="28"/>
      <c r="C22" s="28" t="s">
        <v>282</v>
      </c>
      <c r="D22" s="28" t="s">
        <v>147</v>
      </c>
      <c r="E22" s="28" t="s">
        <v>283</v>
      </c>
      <c r="F22" s="42" t="s">
        <v>284</v>
      </c>
      <c r="G22" s="40" t="s">
        <v>285</v>
      </c>
      <c r="H22" s="41">
        <v>41127</v>
      </c>
      <c r="I22" s="28" t="s">
        <v>90</v>
      </c>
      <c r="J22" s="28"/>
      <c r="K22" s="28"/>
      <c r="L22" s="28"/>
      <c r="M22" s="28"/>
      <c r="N22" s="28"/>
    </row>
    <row r="23" spans="1:18">
      <c r="A23" s="28">
        <v>20</v>
      </c>
      <c r="B23" s="28" t="s">
        <v>385</v>
      </c>
      <c r="C23" s="28" t="s">
        <v>386</v>
      </c>
      <c r="D23" s="28" t="s">
        <v>387</v>
      </c>
      <c r="E23" s="28" t="s">
        <v>388</v>
      </c>
      <c r="F23" s="42" t="s">
        <v>390</v>
      </c>
      <c r="G23" s="40" t="s">
        <v>389</v>
      </c>
      <c r="H23" s="41">
        <v>41140</v>
      </c>
      <c r="I23" s="28" t="s">
        <v>106</v>
      </c>
      <c r="J23" s="28"/>
      <c r="K23" s="28"/>
      <c r="L23" s="28"/>
      <c r="M23" s="28"/>
      <c r="N23" s="28"/>
    </row>
    <row r="24" spans="1:18">
      <c r="A24" s="28">
        <v>23</v>
      </c>
      <c r="B24" s="28" t="s">
        <v>596</v>
      </c>
      <c r="C24" s="28" t="s">
        <v>407</v>
      </c>
      <c r="D24" s="28" t="s">
        <v>408</v>
      </c>
      <c r="E24" s="28" t="s">
        <v>409</v>
      </c>
      <c r="F24" s="28" t="s">
        <v>410</v>
      </c>
      <c r="G24" s="40"/>
      <c r="H24" s="41">
        <v>41143</v>
      </c>
      <c r="I24" s="28" t="s">
        <v>106</v>
      </c>
      <c r="J24" s="28"/>
      <c r="K24" s="28"/>
      <c r="L24" s="28"/>
      <c r="M24" s="28"/>
      <c r="N24" s="28"/>
    </row>
    <row r="25" spans="1:18">
      <c r="A25" s="28">
        <v>21</v>
      </c>
      <c r="B25" s="28" t="s">
        <v>398</v>
      </c>
      <c r="C25" s="28" t="s">
        <v>399</v>
      </c>
      <c r="D25" s="28" t="s">
        <v>147</v>
      </c>
      <c r="E25" s="28" t="s">
        <v>400</v>
      </c>
      <c r="F25" s="28" t="s">
        <v>401</v>
      </c>
      <c r="G25" s="40" t="s">
        <v>402</v>
      </c>
      <c r="H25" s="41">
        <v>41151</v>
      </c>
      <c r="I25" s="28" t="s">
        <v>90</v>
      </c>
      <c r="J25" s="28"/>
      <c r="K25" s="28"/>
      <c r="L25" s="28"/>
      <c r="M25" s="28"/>
      <c r="N25" s="28"/>
    </row>
    <row r="26" spans="1:18">
      <c r="A26" s="28">
        <v>22</v>
      </c>
      <c r="B26" s="28"/>
      <c r="C26" s="28" t="s">
        <v>403</v>
      </c>
      <c r="D26" s="28" t="s">
        <v>287</v>
      </c>
      <c r="E26" s="28" t="s">
        <v>404</v>
      </c>
      <c r="F26" s="28" t="s">
        <v>405</v>
      </c>
      <c r="G26" s="40" t="s">
        <v>406</v>
      </c>
      <c r="H26" s="41">
        <v>41151</v>
      </c>
      <c r="I26" s="28" t="s">
        <v>89</v>
      </c>
      <c r="J26" s="28"/>
      <c r="K26" s="28"/>
      <c r="L26" s="28"/>
      <c r="M26" s="28"/>
      <c r="N26" s="28"/>
    </row>
    <row r="27" spans="1:18">
      <c r="A27" s="28">
        <v>24</v>
      </c>
      <c r="B27" s="28"/>
      <c r="C27" s="28" t="s">
        <v>430</v>
      </c>
      <c r="D27" s="28" t="s">
        <v>429</v>
      </c>
      <c r="E27" s="28" t="s">
        <v>428</v>
      </c>
      <c r="F27" s="42" t="s">
        <v>431</v>
      </c>
      <c r="G27" s="40" t="s">
        <v>432</v>
      </c>
      <c r="H27" s="41">
        <v>41153</v>
      </c>
      <c r="I27" s="28" t="s">
        <v>107</v>
      </c>
      <c r="J27" s="28" t="s">
        <v>452</v>
      </c>
      <c r="K27" s="28"/>
      <c r="L27" s="28"/>
      <c r="M27" s="28"/>
      <c r="N27" s="28"/>
    </row>
    <row r="28" spans="1:18">
      <c r="A28" s="28">
        <v>25</v>
      </c>
      <c r="B28" s="28"/>
      <c r="C28" s="28" t="s">
        <v>436</v>
      </c>
      <c r="D28" s="28" t="s">
        <v>182</v>
      </c>
      <c r="E28" s="28" t="s">
        <v>433</v>
      </c>
      <c r="F28" s="42" t="s">
        <v>434</v>
      </c>
      <c r="G28" s="40" t="s">
        <v>435</v>
      </c>
      <c r="H28" s="41">
        <v>41153</v>
      </c>
      <c r="I28" s="28" t="s">
        <v>106</v>
      </c>
      <c r="J28" s="28" t="s">
        <v>452</v>
      </c>
      <c r="K28" s="28"/>
      <c r="L28" s="28"/>
      <c r="M28" s="28"/>
      <c r="N28" s="28"/>
    </row>
    <row r="29" spans="1:18">
      <c r="A29" s="28">
        <v>26</v>
      </c>
      <c r="B29" s="28"/>
      <c r="C29" s="28" t="s">
        <v>439</v>
      </c>
      <c r="D29" s="28" t="s">
        <v>440</v>
      </c>
      <c r="E29" s="28" t="s">
        <v>441</v>
      </c>
      <c r="F29" s="42" t="s">
        <v>442</v>
      </c>
      <c r="G29" s="40" t="s">
        <v>443</v>
      </c>
      <c r="H29" s="41">
        <v>41156</v>
      </c>
      <c r="I29" s="28" t="s">
        <v>89</v>
      </c>
      <c r="J29" s="28" t="s">
        <v>453</v>
      </c>
      <c r="K29" s="28"/>
      <c r="L29" s="28"/>
      <c r="M29" s="28"/>
      <c r="N29" s="28"/>
    </row>
    <row r="30" spans="1:18">
      <c r="A30" s="28">
        <v>27</v>
      </c>
      <c r="B30" s="28"/>
      <c r="C30" s="28" t="s">
        <v>446</v>
      </c>
      <c r="D30" s="28" t="s">
        <v>182</v>
      </c>
      <c r="E30" s="28" t="s">
        <v>445</v>
      </c>
      <c r="F30" s="42" t="s">
        <v>444</v>
      </c>
      <c r="G30" s="40" t="s">
        <v>447</v>
      </c>
      <c r="H30" s="41">
        <v>41156</v>
      </c>
      <c r="I30" s="28" t="s">
        <v>106</v>
      </c>
      <c r="J30" s="28"/>
      <c r="K30" s="28"/>
      <c r="L30" s="28"/>
      <c r="M30" s="28"/>
      <c r="N30" s="28"/>
    </row>
    <row r="31" spans="1:18" s="101" customFormat="1">
      <c r="A31" s="28">
        <v>28</v>
      </c>
      <c r="B31" s="28"/>
      <c r="C31" s="28" t="s">
        <v>448</v>
      </c>
      <c r="D31" s="28" t="s">
        <v>147</v>
      </c>
      <c r="E31" s="28" t="s">
        <v>449</v>
      </c>
      <c r="F31" s="42" t="s">
        <v>450</v>
      </c>
      <c r="G31" s="40" t="s">
        <v>451</v>
      </c>
      <c r="H31" s="41">
        <v>41157</v>
      </c>
      <c r="I31" s="28" t="s">
        <v>89</v>
      </c>
      <c r="J31" s="28" t="s">
        <v>452</v>
      </c>
      <c r="K31" s="28"/>
      <c r="L31" s="28"/>
      <c r="M31" s="28"/>
      <c r="N31" s="28"/>
    </row>
    <row r="32" spans="1:18" s="101" customFormat="1">
      <c r="A32" s="28">
        <v>29</v>
      </c>
      <c r="B32" s="28" t="s">
        <v>455</v>
      </c>
      <c r="C32" s="28" t="s">
        <v>454</v>
      </c>
      <c r="D32" s="28" t="s">
        <v>147</v>
      </c>
      <c r="E32" s="28" t="s">
        <v>456</v>
      </c>
      <c r="F32" s="42" t="s">
        <v>457</v>
      </c>
      <c r="G32" s="40" t="s">
        <v>458</v>
      </c>
      <c r="H32" s="41">
        <v>41159</v>
      </c>
      <c r="I32" s="28" t="s">
        <v>90</v>
      </c>
      <c r="J32" s="28"/>
      <c r="K32" s="28"/>
      <c r="L32" s="28"/>
      <c r="M32" s="28"/>
      <c r="N32" s="28"/>
    </row>
    <row r="33" spans="1:14">
      <c r="A33" s="28">
        <v>30</v>
      </c>
      <c r="B33" s="98"/>
      <c r="C33" s="98" t="s">
        <v>272</v>
      </c>
      <c r="D33" s="98" t="s">
        <v>147</v>
      </c>
      <c r="E33" s="98" t="s">
        <v>460</v>
      </c>
      <c r="F33" s="102" t="s">
        <v>459</v>
      </c>
      <c r="G33" s="99" t="s">
        <v>461</v>
      </c>
      <c r="H33" s="100">
        <v>41163</v>
      </c>
      <c r="I33" s="98" t="s">
        <v>462</v>
      </c>
      <c r="J33" s="98"/>
      <c r="K33" s="98"/>
      <c r="L33" s="98"/>
      <c r="M33" s="98"/>
      <c r="N33" s="98"/>
    </row>
    <row r="34" spans="1:14">
      <c r="A34" s="28">
        <v>31</v>
      </c>
      <c r="B34" s="98"/>
      <c r="C34" s="98" t="s">
        <v>464</v>
      </c>
      <c r="D34" s="98" t="s">
        <v>147</v>
      </c>
      <c r="E34" s="98" t="s">
        <v>465</v>
      </c>
      <c r="F34" s="102" t="s">
        <v>463</v>
      </c>
      <c r="G34" s="99" t="s">
        <v>466</v>
      </c>
      <c r="H34" s="100">
        <v>41163</v>
      </c>
      <c r="I34" s="98" t="s">
        <v>106</v>
      </c>
      <c r="J34" s="98"/>
      <c r="K34" s="98"/>
      <c r="L34" s="98"/>
      <c r="M34" s="98"/>
      <c r="N34" s="98"/>
    </row>
    <row r="35" spans="1:14">
      <c r="A35" s="28">
        <v>32</v>
      </c>
      <c r="B35" s="28"/>
      <c r="C35" s="28" t="s">
        <v>469</v>
      </c>
      <c r="D35" s="28" t="s">
        <v>468</v>
      </c>
      <c r="E35" s="28" t="s">
        <v>471</v>
      </c>
      <c r="F35" s="42" t="s">
        <v>467</v>
      </c>
      <c r="G35" s="40" t="s">
        <v>470</v>
      </c>
      <c r="H35" s="41">
        <v>41164</v>
      </c>
      <c r="I35" s="28" t="s">
        <v>89</v>
      </c>
      <c r="J35" s="28"/>
      <c r="K35" s="28"/>
      <c r="L35" s="28"/>
      <c r="M35" s="28"/>
      <c r="N35" s="28"/>
    </row>
    <row r="36" spans="1:14">
      <c r="A36" s="28">
        <v>33</v>
      </c>
      <c r="B36" s="28"/>
      <c r="C36" s="28" t="s">
        <v>472</v>
      </c>
      <c r="D36" s="28" t="s">
        <v>73</v>
      </c>
      <c r="E36" s="28" t="s">
        <v>473</v>
      </c>
      <c r="F36" s="140" t="s">
        <v>474</v>
      </c>
      <c r="G36" s="40" t="s">
        <v>475</v>
      </c>
      <c r="H36" s="41">
        <v>41164</v>
      </c>
      <c r="I36" s="28" t="s">
        <v>107</v>
      </c>
      <c r="J36" s="28" t="s">
        <v>452</v>
      </c>
      <c r="K36" s="28"/>
      <c r="L36" s="28"/>
      <c r="M36" s="28"/>
      <c r="N36" s="28"/>
    </row>
    <row r="37" spans="1:14">
      <c r="A37" s="28">
        <v>34</v>
      </c>
      <c r="B37" s="28" t="s">
        <v>481</v>
      </c>
      <c r="C37" s="28" t="s">
        <v>476</v>
      </c>
      <c r="D37" s="28" t="s">
        <v>477</v>
      </c>
      <c r="E37" s="28" t="s">
        <v>478</v>
      </c>
      <c r="F37" s="28" t="s">
        <v>479</v>
      </c>
      <c r="G37" s="40" t="s">
        <v>480</v>
      </c>
      <c r="H37" s="41">
        <v>41164</v>
      </c>
      <c r="I37" s="28" t="s">
        <v>107</v>
      </c>
      <c r="J37" s="28"/>
      <c r="K37" s="28"/>
      <c r="L37" s="28"/>
      <c r="M37" s="28"/>
      <c r="N37" s="28"/>
    </row>
    <row r="38" spans="1:14">
      <c r="A38" s="28">
        <v>36</v>
      </c>
      <c r="B38" s="28"/>
      <c r="C38" s="28" t="s">
        <v>491</v>
      </c>
      <c r="D38" s="28" t="s">
        <v>490</v>
      </c>
      <c r="E38" s="28" t="s">
        <v>488</v>
      </c>
      <c r="F38" s="42" t="s">
        <v>489</v>
      </c>
      <c r="G38" s="40"/>
      <c r="H38" s="41">
        <v>41165</v>
      </c>
      <c r="I38" s="28" t="s">
        <v>90</v>
      </c>
      <c r="J38" s="28"/>
      <c r="K38" s="28"/>
      <c r="L38" s="28"/>
      <c r="M38" s="28"/>
      <c r="N38" s="28"/>
    </row>
    <row r="39" spans="1:14" s="101" customFormat="1">
      <c r="A39" s="28">
        <v>37</v>
      </c>
      <c r="B39" s="28"/>
      <c r="C39" s="28" t="s">
        <v>492</v>
      </c>
      <c r="D39" s="28" t="s">
        <v>147</v>
      </c>
      <c r="E39" s="88" t="s">
        <v>493</v>
      </c>
      <c r="F39" s="28" t="s">
        <v>494</v>
      </c>
      <c r="G39" s="40" t="s">
        <v>495</v>
      </c>
      <c r="H39" s="89">
        <v>41165</v>
      </c>
      <c r="I39" s="88" t="s">
        <v>90</v>
      </c>
      <c r="J39" s="88" t="s">
        <v>452</v>
      </c>
      <c r="K39" s="88"/>
      <c r="L39" s="88"/>
      <c r="M39" s="88"/>
      <c r="N39" s="88"/>
    </row>
    <row r="40" spans="1:14">
      <c r="A40" s="28">
        <v>35</v>
      </c>
      <c r="B40" s="28" t="s">
        <v>482</v>
      </c>
      <c r="C40" s="28" t="s">
        <v>483</v>
      </c>
      <c r="D40" s="28" t="s">
        <v>484</v>
      </c>
      <c r="E40" s="28" t="s">
        <v>485</v>
      </c>
      <c r="F40" s="42" t="s">
        <v>486</v>
      </c>
      <c r="G40" s="40" t="s">
        <v>487</v>
      </c>
      <c r="H40" s="41">
        <v>41166</v>
      </c>
      <c r="I40" s="28" t="s">
        <v>89</v>
      </c>
      <c r="J40" s="28"/>
      <c r="K40" s="28"/>
      <c r="L40" s="28"/>
      <c r="M40" s="28"/>
      <c r="N40" s="28"/>
    </row>
    <row r="41" spans="1:14" s="101" customFormat="1">
      <c r="A41" s="28">
        <v>38</v>
      </c>
      <c r="B41" s="98"/>
      <c r="C41" s="98" t="s">
        <v>496</v>
      </c>
      <c r="D41" s="98" t="s">
        <v>147</v>
      </c>
      <c r="E41" s="98" t="s">
        <v>497</v>
      </c>
      <c r="F41" s="102" t="s">
        <v>498</v>
      </c>
      <c r="G41" s="99" t="s">
        <v>499</v>
      </c>
      <c r="H41" s="100">
        <v>41169</v>
      </c>
      <c r="I41" s="98" t="s">
        <v>89</v>
      </c>
      <c r="J41" s="98"/>
      <c r="K41" s="98"/>
      <c r="L41" s="98"/>
      <c r="M41" s="98"/>
      <c r="N41" s="98"/>
    </row>
    <row r="42" spans="1:14">
      <c r="A42" s="28">
        <v>41</v>
      </c>
      <c r="B42" s="28" t="s">
        <v>511</v>
      </c>
      <c r="C42" s="28" t="s">
        <v>512</v>
      </c>
      <c r="D42" s="28" t="s">
        <v>513</v>
      </c>
      <c r="E42" s="28" t="s">
        <v>514</v>
      </c>
      <c r="F42" s="42" t="s">
        <v>515</v>
      </c>
      <c r="G42" s="40"/>
      <c r="H42" s="41">
        <v>41171</v>
      </c>
      <c r="I42" s="28" t="s">
        <v>89</v>
      </c>
      <c r="J42" s="28"/>
      <c r="K42" s="28"/>
      <c r="L42" s="28"/>
      <c r="M42" s="28"/>
      <c r="N42" s="28"/>
    </row>
    <row r="43" spans="1:14">
      <c r="A43" s="28">
        <v>39</v>
      </c>
      <c r="B43" s="28" t="s">
        <v>502</v>
      </c>
      <c r="C43" s="37" t="s">
        <v>503</v>
      </c>
      <c r="D43" s="37" t="s">
        <v>501</v>
      </c>
      <c r="E43" s="37" t="s">
        <v>504</v>
      </c>
      <c r="F43" s="42" t="s">
        <v>505</v>
      </c>
      <c r="G43" s="40" t="s">
        <v>506</v>
      </c>
      <c r="H43" s="41">
        <v>41173</v>
      </c>
      <c r="I43" s="37" t="s">
        <v>106</v>
      </c>
      <c r="J43" s="28"/>
      <c r="K43" s="28"/>
      <c r="L43" s="28"/>
      <c r="M43" s="28"/>
      <c r="N43" s="28"/>
    </row>
    <row r="44" spans="1:14">
      <c r="A44" s="28">
        <v>42</v>
      </c>
      <c r="B44" s="28"/>
      <c r="C44" s="33" t="s">
        <v>516</v>
      </c>
      <c r="D44" s="28" t="s">
        <v>517</v>
      </c>
      <c r="E44" s="28" t="s">
        <v>519</v>
      </c>
      <c r="F44" s="42" t="s">
        <v>518</v>
      </c>
      <c r="G44" s="40" t="s">
        <v>520</v>
      </c>
      <c r="H44" s="41">
        <v>41176</v>
      </c>
      <c r="I44" s="28" t="s">
        <v>89</v>
      </c>
      <c r="J44" s="28"/>
      <c r="K44" s="28"/>
      <c r="L44" s="28"/>
      <c r="M44" s="28"/>
      <c r="N44" s="28"/>
    </row>
    <row r="45" spans="1:14">
      <c r="A45" s="28">
        <v>40</v>
      </c>
      <c r="B45" s="98"/>
      <c r="C45" s="98" t="s">
        <v>507</v>
      </c>
      <c r="D45" s="98" t="s">
        <v>147</v>
      </c>
      <c r="E45" s="98" t="s">
        <v>508</v>
      </c>
      <c r="F45" s="98" t="s">
        <v>509</v>
      </c>
      <c r="G45" s="99" t="s">
        <v>510</v>
      </c>
      <c r="H45" s="100">
        <v>41177</v>
      </c>
      <c r="I45" s="98" t="s">
        <v>90</v>
      </c>
      <c r="J45" s="98"/>
      <c r="K45" s="98"/>
      <c r="L45" s="98"/>
      <c r="M45" s="98"/>
      <c r="N45" s="98"/>
    </row>
    <row r="46" spans="1:14" s="101" customFormat="1">
      <c r="A46" s="28">
        <v>43</v>
      </c>
      <c r="B46" s="28"/>
      <c r="C46" s="28" t="s">
        <v>521</v>
      </c>
      <c r="D46" s="28" t="s">
        <v>522</v>
      </c>
      <c r="E46" s="28" t="s">
        <v>523</v>
      </c>
      <c r="F46" s="42" t="s">
        <v>524</v>
      </c>
      <c r="G46" s="40"/>
      <c r="H46" s="41">
        <v>41178</v>
      </c>
      <c r="I46" s="28" t="s">
        <v>106</v>
      </c>
      <c r="J46" s="28"/>
      <c r="K46" s="28"/>
      <c r="L46" s="28"/>
      <c r="M46" s="28"/>
      <c r="N46" s="28"/>
    </row>
    <row r="47" spans="1:14">
      <c r="A47" s="28">
        <v>44</v>
      </c>
      <c r="B47" s="28"/>
      <c r="C47" s="28" t="s">
        <v>525</v>
      </c>
      <c r="D47" s="28" t="s">
        <v>526</v>
      </c>
      <c r="E47" s="28" t="s">
        <v>529</v>
      </c>
      <c r="F47" s="42" t="s">
        <v>528</v>
      </c>
      <c r="G47" s="40" t="s">
        <v>527</v>
      </c>
      <c r="H47" s="41">
        <v>41179</v>
      </c>
      <c r="I47" s="28" t="s">
        <v>89</v>
      </c>
      <c r="J47" s="28"/>
      <c r="K47" s="28"/>
      <c r="L47" s="28"/>
      <c r="M47" s="28"/>
      <c r="N47" s="28"/>
    </row>
    <row r="48" spans="1:14">
      <c r="A48" s="28">
        <v>45</v>
      </c>
      <c r="B48" s="98"/>
      <c r="C48" s="98" t="s">
        <v>530</v>
      </c>
      <c r="D48" s="98" t="s">
        <v>147</v>
      </c>
      <c r="E48" s="98" t="s">
        <v>531</v>
      </c>
      <c r="F48" s="102" t="s">
        <v>532</v>
      </c>
      <c r="G48" s="99" t="s">
        <v>533</v>
      </c>
      <c r="H48" s="100">
        <v>41179</v>
      </c>
      <c r="I48" s="98" t="s">
        <v>106</v>
      </c>
      <c r="J48" s="98"/>
      <c r="K48" s="98"/>
      <c r="L48" s="98"/>
      <c r="M48" s="98"/>
      <c r="N48" s="98"/>
    </row>
    <row r="49" spans="1:19">
      <c r="A49" s="28">
        <v>46</v>
      </c>
      <c r="B49" s="28"/>
      <c r="C49" s="28" t="s">
        <v>537</v>
      </c>
      <c r="D49" s="28" t="s">
        <v>73</v>
      </c>
      <c r="E49" s="28" t="s">
        <v>534</v>
      </c>
      <c r="F49" s="42" t="s">
        <v>535</v>
      </c>
      <c r="G49" s="40" t="s">
        <v>536</v>
      </c>
      <c r="H49" s="41">
        <v>41179</v>
      </c>
      <c r="I49" s="28" t="s">
        <v>89</v>
      </c>
      <c r="J49" s="28"/>
      <c r="K49" s="28"/>
      <c r="L49" s="28"/>
      <c r="M49" s="28"/>
      <c r="N49" s="28"/>
    </row>
    <row r="50" spans="1:19">
      <c r="A50" s="28">
        <v>47</v>
      </c>
      <c r="B50" s="28"/>
      <c r="C50" s="28" t="s">
        <v>538</v>
      </c>
      <c r="D50" s="28" t="s">
        <v>73</v>
      </c>
      <c r="E50" s="28" t="s">
        <v>540</v>
      </c>
      <c r="F50" s="42" t="s">
        <v>539</v>
      </c>
      <c r="G50" s="40" t="s">
        <v>541</v>
      </c>
      <c r="H50" s="41">
        <v>41182</v>
      </c>
      <c r="I50" s="28" t="s">
        <v>89</v>
      </c>
      <c r="J50" s="28"/>
      <c r="K50" s="28"/>
      <c r="L50" s="28"/>
      <c r="M50" s="28"/>
      <c r="N50" s="28"/>
    </row>
    <row r="51" spans="1:19">
      <c r="A51" s="28">
        <v>48</v>
      </c>
      <c r="B51" s="28"/>
      <c r="C51" s="28" t="s">
        <v>542</v>
      </c>
      <c r="D51" s="28" t="s">
        <v>152</v>
      </c>
      <c r="E51" s="28" t="s">
        <v>545</v>
      </c>
      <c r="F51" s="42" t="s">
        <v>543</v>
      </c>
      <c r="G51" s="42" t="s">
        <v>544</v>
      </c>
      <c r="H51" s="41">
        <v>41182</v>
      </c>
      <c r="I51" s="28" t="s">
        <v>106</v>
      </c>
      <c r="J51" s="28"/>
      <c r="K51" s="28"/>
      <c r="L51" s="28"/>
      <c r="M51" s="28"/>
      <c r="N51" s="28"/>
    </row>
    <row r="52" spans="1:19">
      <c r="A52" s="28">
        <v>51</v>
      </c>
      <c r="B52" s="28"/>
      <c r="C52" s="28" t="s">
        <v>560</v>
      </c>
      <c r="D52" s="28" t="s">
        <v>147</v>
      </c>
      <c r="E52" s="28" t="s">
        <v>561</v>
      </c>
      <c r="F52" s="140" t="s">
        <v>562</v>
      </c>
      <c r="G52" s="40" t="s">
        <v>563</v>
      </c>
      <c r="H52" s="41">
        <v>41187</v>
      </c>
      <c r="I52" s="28" t="s">
        <v>106</v>
      </c>
      <c r="J52" s="28"/>
      <c r="K52" s="28"/>
      <c r="L52" s="28"/>
      <c r="M52" s="28"/>
      <c r="N52" s="28"/>
    </row>
    <row r="53" spans="1:19">
      <c r="A53" s="28">
        <v>52</v>
      </c>
      <c r="B53" s="28"/>
      <c r="C53" s="28" t="s">
        <v>564</v>
      </c>
      <c r="D53" s="28" t="s">
        <v>147</v>
      </c>
      <c r="E53" s="28" t="s">
        <v>566</v>
      </c>
      <c r="F53" s="140" t="s">
        <v>565</v>
      </c>
      <c r="G53" s="40" t="s">
        <v>567</v>
      </c>
      <c r="H53" s="41">
        <v>41187</v>
      </c>
      <c r="I53" s="28" t="s">
        <v>89</v>
      </c>
      <c r="J53" s="28"/>
      <c r="K53" s="28"/>
      <c r="L53" s="28"/>
      <c r="M53" s="28"/>
      <c r="N53" s="28"/>
    </row>
    <row r="54" spans="1:19">
      <c r="A54" s="28">
        <v>53</v>
      </c>
      <c r="B54" s="28" t="s">
        <v>593</v>
      </c>
      <c r="C54" s="28" t="s">
        <v>570</v>
      </c>
      <c r="D54" s="28" t="s">
        <v>74</v>
      </c>
      <c r="E54" s="28" t="s">
        <v>571</v>
      </c>
      <c r="F54" s="140" t="s">
        <v>569</v>
      </c>
      <c r="G54" s="40" t="s">
        <v>572</v>
      </c>
      <c r="H54" s="41">
        <v>41187</v>
      </c>
      <c r="I54" s="28" t="s">
        <v>107</v>
      </c>
      <c r="J54" s="28"/>
      <c r="K54" s="28"/>
      <c r="L54" s="28"/>
      <c r="M54" s="28"/>
      <c r="N54" s="28"/>
      <c r="O54" s="31"/>
      <c r="P54" s="31"/>
      <c r="Q54" s="31"/>
      <c r="R54" s="31"/>
      <c r="S54" s="31"/>
    </row>
    <row r="55" spans="1:19">
      <c r="A55" s="28">
        <v>54</v>
      </c>
      <c r="B55" s="28"/>
      <c r="C55" s="28" t="s">
        <v>573</v>
      </c>
      <c r="D55" s="28" t="s">
        <v>517</v>
      </c>
      <c r="E55" s="28" t="s">
        <v>574</v>
      </c>
      <c r="F55" s="140" t="s">
        <v>575</v>
      </c>
      <c r="G55" s="40" t="s">
        <v>576</v>
      </c>
      <c r="H55" s="41">
        <v>41187</v>
      </c>
      <c r="I55" s="28" t="s">
        <v>89</v>
      </c>
      <c r="J55" s="28"/>
      <c r="K55" s="28"/>
      <c r="L55" s="28"/>
      <c r="M55" s="28"/>
      <c r="N55" s="28"/>
      <c r="O55" s="31"/>
      <c r="P55" s="31"/>
      <c r="Q55" s="31"/>
      <c r="R55" s="31"/>
      <c r="S55" s="31"/>
    </row>
    <row r="56" spans="1:19">
      <c r="A56" s="28">
        <v>55</v>
      </c>
      <c r="B56" s="88"/>
      <c r="C56" s="88" t="s">
        <v>577</v>
      </c>
      <c r="D56" s="88" t="s">
        <v>490</v>
      </c>
      <c r="E56" s="88" t="s">
        <v>578</v>
      </c>
      <c r="F56" s="140" t="s">
        <v>579</v>
      </c>
      <c r="G56" s="97" t="s">
        <v>580</v>
      </c>
      <c r="H56" s="89">
        <v>41188</v>
      </c>
      <c r="I56" s="88" t="s">
        <v>89</v>
      </c>
      <c r="J56" s="88"/>
      <c r="K56" s="88"/>
      <c r="L56" s="88"/>
      <c r="M56" s="88"/>
      <c r="N56" s="28"/>
      <c r="O56" s="31"/>
      <c r="P56" s="31"/>
      <c r="Q56" s="31"/>
      <c r="R56" s="31"/>
      <c r="S56" s="31"/>
    </row>
    <row r="57" spans="1:19">
      <c r="A57" s="28">
        <v>56</v>
      </c>
      <c r="B57" s="28"/>
      <c r="C57" s="28" t="s">
        <v>584</v>
      </c>
      <c r="D57" s="28" t="s">
        <v>585</v>
      </c>
      <c r="E57" s="28" t="s">
        <v>581</v>
      </c>
      <c r="F57" s="42" t="s">
        <v>582</v>
      </c>
      <c r="G57" s="40" t="s">
        <v>583</v>
      </c>
      <c r="H57" s="41">
        <v>41188</v>
      </c>
      <c r="I57" s="28" t="s">
        <v>106</v>
      </c>
      <c r="J57" s="28"/>
      <c r="K57" s="28"/>
      <c r="L57" s="28"/>
      <c r="M57" s="28"/>
      <c r="N57" s="28"/>
      <c r="O57" s="31"/>
      <c r="P57" s="31"/>
      <c r="Q57" s="31"/>
      <c r="R57" s="31"/>
      <c r="S57" s="31"/>
    </row>
    <row r="58" spans="1:19">
      <c r="A58" s="28">
        <v>57</v>
      </c>
      <c r="B58" s="28"/>
      <c r="C58" s="28" t="s">
        <v>589</v>
      </c>
      <c r="D58" s="28"/>
      <c r="E58" s="28" t="s">
        <v>588</v>
      </c>
      <c r="F58" s="42" t="s">
        <v>586</v>
      </c>
      <c r="G58" s="40" t="s">
        <v>587</v>
      </c>
      <c r="H58" s="41">
        <v>41190</v>
      </c>
      <c r="I58" s="28" t="s">
        <v>90</v>
      </c>
      <c r="J58" s="28"/>
      <c r="K58" s="28"/>
      <c r="L58" s="28"/>
      <c r="M58" s="28"/>
      <c r="N58" s="28"/>
      <c r="O58" s="31"/>
      <c r="P58" s="31"/>
      <c r="Q58" s="31"/>
      <c r="R58" s="31"/>
      <c r="S58" s="31"/>
    </row>
    <row r="59" spans="1:19">
      <c r="A59" s="28">
        <v>58</v>
      </c>
      <c r="B59" s="28"/>
      <c r="C59" s="28"/>
      <c r="D59" s="28"/>
      <c r="E59" s="28" t="s">
        <v>590</v>
      </c>
      <c r="F59" s="42" t="s">
        <v>591</v>
      </c>
      <c r="G59" s="40" t="s">
        <v>592</v>
      </c>
      <c r="H59" s="41">
        <v>41190</v>
      </c>
      <c r="I59" s="28" t="s">
        <v>107</v>
      </c>
      <c r="J59" s="28"/>
      <c r="K59" s="28"/>
      <c r="L59" s="28"/>
      <c r="M59" s="28"/>
      <c r="N59" s="28"/>
      <c r="O59" s="31"/>
      <c r="P59" s="31"/>
      <c r="Q59" s="31"/>
      <c r="R59" s="31"/>
      <c r="S59" s="31"/>
    </row>
    <row r="60" spans="1:19">
      <c r="A60" s="28">
        <v>59</v>
      </c>
      <c r="B60" s="28" t="s">
        <v>625</v>
      </c>
      <c r="C60" s="37" t="s">
        <v>602</v>
      </c>
      <c r="D60" s="37" t="s">
        <v>73</v>
      </c>
      <c r="E60" s="28" t="s">
        <v>604</v>
      </c>
      <c r="F60" s="42" t="s">
        <v>603</v>
      </c>
      <c r="G60" s="40" t="s">
        <v>640</v>
      </c>
      <c r="H60" s="41">
        <v>41191</v>
      </c>
      <c r="I60" s="37" t="s">
        <v>89</v>
      </c>
      <c r="J60" s="28"/>
      <c r="K60" s="28"/>
      <c r="L60" s="28"/>
      <c r="M60" s="28"/>
      <c r="N60" s="28"/>
      <c r="O60" s="31"/>
      <c r="P60" s="31"/>
      <c r="Q60" s="31"/>
      <c r="R60" s="31"/>
      <c r="S60" s="31"/>
    </row>
    <row r="61" spans="1:19">
      <c r="A61" s="28">
        <v>60</v>
      </c>
      <c r="B61" s="28"/>
      <c r="C61" s="37" t="s">
        <v>605</v>
      </c>
      <c r="D61" s="37" t="s">
        <v>146</v>
      </c>
      <c r="E61" s="28" t="s">
        <v>606</v>
      </c>
      <c r="F61" s="42" t="s">
        <v>607</v>
      </c>
      <c r="G61" s="40" t="s">
        <v>608</v>
      </c>
      <c r="H61" s="41">
        <v>41192</v>
      </c>
      <c r="I61" s="37" t="s">
        <v>89</v>
      </c>
      <c r="J61" s="28" t="s">
        <v>452</v>
      </c>
      <c r="K61" s="28"/>
      <c r="L61" s="28"/>
      <c r="M61" s="28"/>
      <c r="N61" s="28"/>
      <c r="O61" s="31"/>
      <c r="P61" s="31"/>
      <c r="Q61" s="31"/>
      <c r="R61" s="31"/>
      <c r="S61" s="31"/>
    </row>
    <row r="62" spans="1:19">
      <c r="A62" s="28">
        <v>61</v>
      </c>
      <c r="B62" s="28" t="s">
        <v>613</v>
      </c>
      <c r="C62" s="28" t="s">
        <v>609</v>
      </c>
      <c r="D62" s="37" t="s">
        <v>74</v>
      </c>
      <c r="E62" s="28" t="s">
        <v>610</v>
      </c>
      <c r="F62" s="42" t="s">
        <v>611</v>
      </c>
      <c r="G62" s="40" t="s">
        <v>612</v>
      </c>
      <c r="H62" s="41">
        <v>41192</v>
      </c>
      <c r="I62" s="37" t="s">
        <v>106</v>
      </c>
      <c r="J62" s="28"/>
      <c r="K62" s="28"/>
      <c r="L62" s="28"/>
      <c r="M62" s="28"/>
      <c r="N62" s="28"/>
      <c r="O62" s="31"/>
      <c r="P62" s="31"/>
      <c r="Q62" s="31"/>
      <c r="R62" s="31"/>
      <c r="S62" s="31"/>
    </row>
    <row r="63" spans="1:19">
      <c r="A63" s="28">
        <v>62</v>
      </c>
      <c r="B63" s="28"/>
      <c r="C63" s="28" t="s">
        <v>386</v>
      </c>
      <c r="D63" s="37" t="s">
        <v>387</v>
      </c>
      <c r="E63" s="28" t="s">
        <v>614</v>
      </c>
      <c r="F63" s="42" t="s">
        <v>615</v>
      </c>
      <c r="G63" s="40" t="s">
        <v>616</v>
      </c>
      <c r="H63" s="41">
        <v>41192</v>
      </c>
      <c r="I63" s="37" t="s">
        <v>106</v>
      </c>
      <c r="J63" s="28" t="s">
        <v>452</v>
      </c>
      <c r="K63" s="28"/>
      <c r="L63" s="28"/>
      <c r="M63" s="28"/>
      <c r="N63" s="28"/>
      <c r="O63" s="31"/>
      <c r="P63" s="31"/>
      <c r="Q63" s="31"/>
      <c r="R63" s="31"/>
      <c r="S63" s="31"/>
    </row>
    <row r="64" spans="1:19">
      <c r="A64" s="28">
        <v>63</v>
      </c>
      <c r="B64" s="28"/>
      <c r="C64" s="28" t="s">
        <v>617</v>
      </c>
      <c r="D64" s="37" t="s">
        <v>74</v>
      </c>
      <c r="E64" s="28" t="s">
        <v>618</v>
      </c>
      <c r="F64" s="42" t="s">
        <v>619</v>
      </c>
      <c r="G64" s="40" t="s">
        <v>620</v>
      </c>
      <c r="H64" s="41">
        <v>41192</v>
      </c>
      <c r="I64" s="37" t="s">
        <v>107</v>
      </c>
      <c r="J64" s="28" t="s">
        <v>452</v>
      </c>
      <c r="K64" s="28"/>
      <c r="L64" s="28"/>
      <c r="M64" s="28"/>
      <c r="N64" s="28"/>
      <c r="O64" s="31"/>
      <c r="P64" s="31"/>
      <c r="Q64" s="31"/>
      <c r="R64" s="31"/>
      <c r="S64" s="31"/>
    </row>
    <row r="65" spans="1:19">
      <c r="A65" s="28">
        <v>64</v>
      </c>
      <c r="B65" s="28"/>
      <c r="C65" s="28" t="s">
        <v>621</v>
      </c>
      <c r="D65" s="28" t="s">
        <v>468</v>
      </c>
      <c r="E65" s="28" t="s">
        <v>623</v>
      </c>
      <c r="F65" s="140" t="s">
        <v>622</v>
      </c>
      <c r="G65" s="40" t="s">
        <v>624</v>
      </c>
      <c r="H65" s="41">
        <v>41195</v>
      </c>
      <c r="I65" s="28" t="s">
        <v>287</v>
      </c>
      <c r="J65" s="28" t="s">
        <v>287</v>
      </c>
      <c r="K65" s="28"/>
      <c r="L65" s="28"/>
      <c r="M65" s="28"/>
      <c r="N65" s="28"/>
      <c r="O65" s="31"/>
      <c r="P65" s="31"/>
      <c r="Q65" s="31"/>
      <c r="R65" s="31"/>
      <c r="S65" s="31"/>
    </row>
    <row r="66" spans="1:19">
      <c r="A66" s="28">
        <v>65</v>
      </c>
      <c r="B66" s="28" t="s">
        <v>626</v>
      </c>
      <c r="C66" s="28" t="s">
        <v>627</v>
      </c>
      <c r="D66" s="28" t="s">
        <v>147</v>
      </c>
      <c r="E66" s="28" t="s">
        <v>630</v>
      </c>
      <c r="F66" s="140" t="s">
        <v>629</v>
      </c>
      <c r="G66" s="40" t="s">
        <v>628</v>
      </c>
      <c r="H66" s="41">
        <v>41197</v>
      </c>
      <c r="I66" s="28" t="s">
        <v>89</v>
      </c>
      <c r="J66" s="28"/>
      <c r="K66" s="28"/>
      <c r="L66" s="28"/>
      <c r="M66" s="28"/>
      <c r="N66" s="28"/>
      <c r="O66" s="31"/>
      <c r="P66" s="31"/>
      <c r="Q66" s="31"/>
      <c r="R66" s="31"/>
      <c r="S66" s="31"/>
    </row>
    <row r="67" spans="1:19">
      <c r="A67" s="28">
        <v>66</v>
      </c>
      <c r="B67" s="28"/>
      <c r="C67" s="28" t="s">
        <v>631</v>
      </c>
      <c r="D67" s="28" t="s">
        <v>632</v>
      </c>
      <c r="E67" s="28" t="s">
        <v>633</v>
      </c>
      <c r="F67" s="140" t="s">
        <v>634</v>
      </c>
      <c r="G67" s="40" t="s">
        <v>635</v>
      </c>
      <c r="H67" s="41">
        <v>41198</v>
      </c>
      <c r="I67" s="28" t="s">
        <v>107</v>
      </c>
      <c r="J67" s="28"/>
      <c r="K67" s="28"/>
      <c r="L67" s="28"/>
      <c r="M67" s="28"/>
      <c r="N67" s="28"/>
      <c r="O67" s="31"/>
      <c r="P67" s="31"/>
      <c r="Q67" s="31"/>
      <c r="R67" s="31"/>
      <c r="S67" s="31"/>
    </row>
    <row r="68" spans="1:19">
      <c r="A68" s="28">
        <v>67</v>
      </c>
      <c r="B68" s="28"/>
      <c r="C68" s="28" t="s">
        <v>647</v>
      </c>
      <c r="D68" s="28" t="s">
        <v>648</v>
      </c>
      <c r="E68" s="28" t="s">
        <v>649</v>
      </c>
      <c r="F68" s="140" t="s">
        <v>650</v>
      </c>
      <c r="G68" s="40">
        <v>620294404</v>
      </c>
      <c r="H68" s="41">
        <v>41198</v>
      </c>
      <c r="I68" s="28" t="s">
        <v>89</v>
      </c>
      <c r="J68" s="28" t="s">
        <v>452</v>
      </c>
      <c r="K68" s="28"/>
      <c r="L68" s="28"/>
      <c r="M68" s="28"/>
      <c r="N68" s="28"/>
      <c r="O68" s="31"/>
      <c r="P68" s="31"/>
      <c r="Q68" s="31"/>
      <c r="R68" s="31"/>
      <c r="S68" s="31"/>
    </row>
    <row r="69" spans="1:19">
      <c r="A69" s="28">
        <v>68</v>
      </c>
      <c r="B69" s="28"/>
      <c r="C69" s="28" t="s">
        <v>654</v>
      </c>
      <c r="D69" s="28" t="s">
        <v>655</v>
      </c>
      <c r="E69" s="28" t="s">
        <v>653</v>
      </c>
      <c r="F69" s="87" t="s">
        <v>652</v>
      </c>
      <c r="G69" s="40"/>
      <c r="H69" s="41">
        <v>41199</v>
      </c>
      <c r="I69" s="28" t="s">
        <v>89</v>
      </c>
      <c r="J69" s="28"/>
      <c r="K69" s="28"/>
      <c r="L69" s="28"/>
      <c r="M69" s="28"/>
      <c r="N69" s="28"/>
      <c r="O69" s="31"/>
      <c r="P69" s="31"/>
      <c r="Q69" s="31"/>
      <c r="R69" s="31"/>
      <c r="S69" s="31"/>
    </row>
    <row r="70" spans="1:19">
      <c r="A70" s="28">
        <v>69</v>
      </c>
      <c r="B70" s="28"/>
      <c r="C70" s="28" t="s">
        <v>657</v>
      </c>
      <c r="D70" s="28" t="s">
        <v>152</v>
      </c>
      <c r="E70" s="28" t="s">
        <v>656</v>
      </c>
      <c r="F70" s="28" t="s">
        <v>658</v>
      </c>
      <c r="G70" s="40" t="s">
        <v>659</v>
      </c>
      <c r="H70" s="41">
        <v>41199</v>
      </c>
      <c r="I70" s="28" t="s">
        <v>90</v>
      </c>
      <c r="J70" s="28"/>
      <c r="K70" s="28"/>
      <c r="L70" s="28"/>
      <c r="M70" s="28"/>
      <c r="N70" s="28"/>
      <c r="O70" s="31"/>
      <c r="P70" s="31"/>
      <c r="Q70" s="31"/>
      <c r="R70" s="31"/>
      <c r="S70" s="31"/>
    </row>
    <row r="71" spans="1:19">
      <c r="A71" s="28">
        <v>70</v>
      </c>
      <c r="B71" s="28"/>
      <c r="C71" s="28" t="s">
        <v>660</v>
      </c>
      <c r="D71" s="28" t="s">
        <v>73</v>
      </c>
      <c r="E71" s="28" t="s">
        <v>661</v>
      </c>
      <c r="F71" s="87" t="s">
        <v>662</v>
      </c>
      <c r="G71" s="40" t="s">
        <v>663</v>
      </c>
      <c r="H71" s="41">
        <v>41200</v>
      </c>
      <c r="I71" s="28" t="s">
        <v>107</v>
      </c>
      <c r="J71" s="28"/>
      <c r="K71" s="28"/>
      <c r="L71" s="28"/>
      <c r="M71" s="28"/>
      <c r="N71" s="28"/>
      <c r="O71" s="31"/>
      <c r="P71" s="31"/>
      <c r="Q71" s="31"/>
      <c r="R71" s="31"/>
      <c r="S71" s="31"/>
    </row>
    <row r="72" spans="1:19">
      <c r="A72" s="28">
        <v>71</v>
      </c>
      <c r="B72" s="28" t="s">
        <v>668</v>
      </c>
      <c r="C72" s="28" t="s">
        <v>665</v>
      </c>
      <c r="D72" s="28" t="s">
        <v>440</v>
      </c>
      <c r="E72" s="28" t="s">
        <v>664</v>
      </c>
      <c r="F72" s="140" t="s">
        <v>666</v>
      </c>
      <c r="G72" s="40" t="s">
        <v>667</v>
      </c>
      <c r="H72" s="41">
        <v>41200</v>
      </c>
      <c r="I72" s="28" t="s">
        <v>106</v>
      </c>
      <c r="J72" s="28"/>
      <c r="K72" s="28"/>
      <c r="L72" s="28"/>
      <c r="M72" s="28"/>
      <c r="N72" s="28"/>
      <c r="O72" s="31"/>
      <c r="P72" s="31"/>
      <c r="Q72" s="31"/>
      <c r="R72" s="31"/>
      <c r="S72" s="31"/>
    </row>
    <row r="73" spans="1:19">
      <c r="A73" s="28">
        <v>72</v>
      </c>
      <c r="B73" s="28"/>
      <c r="C73" s="28" t="s">
        <v>684</v>
      </c>
      <c r="D73" s="28" t="s">
        <v>287</v>
      </c>
      <c r="E73" s="28" t="s">
        <v>683</v>
      </c>
      <c r="F73" s="140" t="s">
        <v>685</v>
      </c>
      <c r="G73" s="40" t="s">
        <v>686</v>
      </c>
      <c r="H73" s="41">
        <v>41200</v>
      </c>
      <c r="I73" s="28" t="s">
        <v>107</v>
      </c>
      <c r="J73" s="28" t="s">
        <v>452</v>
      </c>
      <c r="K73" s="28"/>
      <c r="L73" s="28"/>
      <c r="M73" s="28"/>
      <c r="N73" s="28"/>
      <c r="O73" s="31"/>
      <c r="P73" s="31"/>
      <c r="Q73" s="31"/>
      <c r="R73" s="31"/>
      <c r="S73" s="31"/>
    </row>
    <row r="74" spans="1:19">
      <c r="A74" s="28">
        <v>73</v>
      </c>
      <c r="B74" s="28"/>
      <c r="C74" s="28" t="s">
        <v>688</v>
      </c>
      <c r="D74" s="28" t="s">
        <v>687</v>
      </c>
      <c r="E74" s="28" t="s">
        <v>689</v>
      </c>
      <c r="F74" s="140" t="s">
        <v>690</v>
      </c>
      <c r="G74" s="40" t="s">
        <v>691</v>
      </c>
      <c r="H74" s="41">
        <v>41203</v>
      </c>
      <c r="I74" s="28" t="s">
        <v>89</v>
      </c>
      <c r="J74" s="28"/>
      <c r="K74" s="28"/>
      <c r="L74" s="28"/>
      <c r="M74" s="28"/>
      <c r="N74" s="28"/>
      <c r="O74" s="31"/>
      <c r="P74" s="31"/>
      <c r="Q74" s="31"/>
      <c r="R74" s="31"/>
      <c r="S74" s="31"/>
    </row>
    <row r="75" spans="1:19">
      <c r="A75" s="28">
        <v>74</v>
      </c>
      <c r="B75" s="28"/>
      <c r="C75" s="28" t="s">
        <v>692</v>
      </c>
      <c r="D75" s="28" t="s">
        <v>693</v>
      </c>
      <c r="E75" s="28" t="s">
        <v>694</v>
      </c>
      <c r="F75" s="140" t="s">
        <v>695</v>
      </c>
      <c r="G75" s="40" t="s">
        <v>696</v>
      </c>
      <c r="H75" s="41">
        <v>41203</v>
      </c>
      <c r="I75" s="28" t="s">
        <v>89</v>
      </c>
      <c r="J75" s="28"/>
      <c r="K75" s="28"/>
      <c r="L75" s="28"/>
      <c r="M75" s="28"/>
      <c r="N75" s="28"/>
      <c r="O75" s="31"/>
      <c r="P75" s="31"/>
      <c r="Q75" s="31"/>
      <c r="R75" s="31"/>
      <c r="S75" s="31"/>
    </row>
    <row r="76" spans="1:19">
      <c r="A76" s="28">
        <v>75</v>
      </c>
      <c r="B76" s="28"/>
      <c r="C76" s="28" t="s">
        <v>697</v>
      </c>
      <c r="D76" s="28" t="s">
        <v>147</v>
      </c>
      <c r="E76" s="28" t="s">
        <v>698</v>
      </c>
      <c r="F76" s="140" t="s">
        <v>699</v>
      </c>
      <c r="G76" s="40" t="s">
        <v>700</v>
      </c>
      <c r="H76" s="41">
        <v>41205</v>
      </c>
      <c r="I76" s="28" t="s">
        <v>90</v>
      </c>
      <c r="J76" s="28"/>
      <c r="K76" s="28"/>
      <c r="L76" s="28"/>
      <c r="M76" s="28"/>
      <c r="N76" s="28"/>
      <c r="O76" s="31"/>
      <c r="P76" s="31"/>
      <c r="Q76" s="31"/>
      <c r="R76" s="31"/>
      <c r="S76" s="31"/>
    </row>
    <row r="77" spans="1:19">
      <c r="A77" s="28">
        <v>76</v>
      </c>
      <c r="B77" s="28" t="s">
        <v>702</v>
      </c>
      <c r="C77" s="28" t="s">
        <v>703</v>
      </c>
      <c r="D77" s="28" t="s">
        <v>704</v>
      </c>
      <c r="E77" s="28" t="s">
        <v>705</v>
      </c>
      <c r="F77" s="28" t="s">
        <v>706</v>
      </c>
      <c r="G77" s="40" t="s">
        <v>707</v>
      </c>
      <c r="H77" s="41">
        <v>41206</v>
      </c>
      <c r="I77" s="28" t="s">
        <v>89</v>
      </c>
      <c r="J77" s="28"/>
      <c r="K77" s="28"/>
      <c r="L77" s="28"/>
      <c r="M77" s="28"/>
      <c r="N77" s="28"/>
      <c r="O77" s="31"/>
      <c r="P77" s="31"/>
      <c r="Q77" s="31"/>
      <c r="R77" s="31"/>
      <c r="S77" s="31"/>
    </row>
    <row r="78" spans="1:19">
      <c r="A78" s="28">
        <v>77</v>
      </c>
      <c r="B78" s="28" t="s">
        <v>709</v>
      </c>
      <c r="C78" s="28" t="s">
        <v>710</v>
      </c>
      <c r="D78" s="28" t="s">
        <v>147</v>
      </c>
      <c r="E78" s="28" t="s">
        <v>287</v>
      </c>
      <c r="F78" s="28" t="s">
        <v>711</v>
      </c>
      <c r="G78" s="40" t="s">
        <v>712</v>
      </c>
      <c r="H78" s="41">
        <v>41206</v>
      </c>
      <c r="I78" s="28" t="s">
        <v>89</v>
      </c>
      <c r="J78" s="28"/>
      <c r="K78" s="28"/>
      <c r="L78" s="28"/>
      <c r="M78" s="28"/>
      <c r="N78" s="28"/>
      <c r="O78" s="31"/>
      <c r="P78" s="31"/>
      <c r="Q78" s="31"/>
      <c r="R78" s="31"/>
      <c r="S78" s="31"/>
    </row>
    <row r="79" spans="1:19">
      <c r="A79" s="28">
        <v>78</v>
      </c>
      <c r="B79" s="28"/>
      <c r="C79" s="28" t="s">
        <v>722</v>
      </c>
      <c r="D79" s="28" t="s">
        <v>147</v>
      </c>
      <c r="E79" s="28" t="s">
        <v>723</v>
      </c>
      <c r="F79" s="42" t="s">
        <v>724</v>
      </c>
      <c r="G79" s="40" t="s">
        <v>725</v>
      </c>
      <c r="H79" s="41">
        <v>41208</v>
      </c>
      <c r="I79" s="28" t="s">
        <v>90</v>
      </c>
      <c r="J79" s="28"/>
      <c r="K79" s="28"/>
      <c r="L79" s="28"/>
      <c r="M79" s="28"/>
      <c r="N79" s="28"/>
      <c r="O79" s="31"/>
      <c r="P79" s="31"/>
      <c r="Q79" s="31"/>
      <c r="R79" s="31"/>
      <c r="S79" s="31"/>
    </row>
    <row r="80" spans="1:19">
      <c r="A80" s="28">
        <v>79</v>
      </c>
      <c r="B80" s="28" t="s">
        <v>734</v>
      </c>
      <c r="C80" s="28" t="s">
        <v>733</v>
      </c>
      <c r="D80" s="28" t="s">
        <v>648</v>
      </c>
      <c r="E80" s="28" t="s">
        <v>736</v>
      </c>
      <c r="F80" s="42" t="s">
        <v>735</v>
      </c>
      <c r="G80" s="40" t="s">
        <v>737</v>
      </c>
      <c r="H80" s="41">
        <v>41211</v>
      </c>
      <c r="I80" s="28" t="s">
        <v>107</v>
      </c>
      <c r="J80" s="28"/>
      <c r="K80" s="28"/>
      <c r="L80" s="28"/>
      <c r="M80" s="28"/>
      <c r="N80" s="28"/>
      <c r="O80" s="31"/>
      <c r="P80" s="31"/>
      <c r="Q80" s="31"/>
      <c r="R80" s="31"/>
      <c r="S80" s="31"/>
    </row>
    <row r="81" spans="1:19">
      <c r="A81" s="28">
        <v>80</v>
      </c>
      <c r="B81" s="28"/>
      <c r="C81" s="28" t="s">
        <v>738</v>
      </c>
      <c r="D81" s="28" t="s">
        <v>74</v>
      </c>
      <c r="E81" s="28" t="s">
        <v>739</v>
      </c>
      <c r="F81" s="42" t="s">
        <v>741</v>
      </c>
      <c r="G81" s="40" t="s">
        <v>740</v>
      </c>
      <c r="H81" s="41">
        <v>41211</v>
      </c>
      <c r="I81" s="28" t="s">
        <v>90</v>
      </c>
      <c r="J81" s="28"/>
      <c r="K81" s="28"/>
      <c r="L81" s="28"/>
      <c r="M81" s="28"/>
      <c r="N81" s="28"/>
      <c r="O81" s="31"/>
      <c r="P81" s="31"/>
      <c r="Q81" s="31"/>
      <c r="R81" s="31"/>
      <c r="S81" s="31"/>
    </row>
    <row r="82" spans="1:19">
      <c r="A82" s="28">
        <v>81</v>
      </c>
      <c r="B82" s="28"/>
      <c r="C82" s="28" t="s">
        <v>743</v>
      </c>
      <c r="D82" s="28" t="s">
        <v>147</v>
      </c>
      <c r="E82" s="28" t="s">
        <v>744</v>
      </c>
      <c r="F82" s="42" t="s">
        <v>745</v>
      </c>
      <c r="G82" s="111">
        <v>658236059</v>
      </c>
      <c r="H82" s="41">
        <v>41218</v>
      </c>
      <c r="I82" s="28" t="s">
        <v>106</v>
      </c>
      <c r="J82" s="28"/>
      <c r="K82" s="28"/>
      <c r="L82" s="28"/>
      <c r="M82" s="28"/>
      <c r="N82" s="28"/>
      <c r="O82" s="31"/>
      <c r="P82" s="31"/>
      <c r="Q82" s="31"/>
      <c r="R82" s="31"/>
      <c r="S82" s="31"/>
    </row>
    <row r="83" spans="1:19">
      <c r="A83" s="28">
        <v>82</v>
      </c>
      <c r="B83" s="28"/>
      <c r="C83" s="28" t="s">
        <v>746</v>
      </c>
      <c r="D83" s="28" t="s">
        <v>747</v>
      </c>
      <c r="E83" s="28" t="s">
        <v>748</v>
      </c>
      <c r="F83" s="42" t="s">
        <v>750</v>
      </c>
      <c r="G83" s="40" t="s">
        <v>749</v>
      </c>
      <c r="H83" s="41">
        <v>41220</v>
      </c>
      <c r="I83" s="28" t="s">
        <v>89</v>
      </c>
      <c r="J83" s="28"/>
      <c r="K83" s="28"/>
      <c r="L83" s="28"/>
      <c r="M83" s="28"/>
      <c r="N83" s="28"/>
      <c r="O83" s="31"/>
      <c r="P83" s="31"/>
      <c r="Q83" s="31"/>
      <c r="R83" s="31"/>
      <c r="S83" s="31"/>
    </row>
    <row r="84" spans="1:19">
      <c r="A84" s="28">
        <v>92</v>
      </c>
      <c r="B84" s="28" t="s">
        <v>800</v>
      </c>
      <c r="C84" s="28" t="s">
        <v>801</v>
      </c>
      <c r="D84" s="28" t="s">
        <v>802</v>
      </c>
      <c r="E84" s="28"/>
      <c r="F84" s="42" t="s">
        <v>803</v>
      </c>
      <c r="G84" s="40"/>
      <c r="H84" s="41">
        <v>41220</v>
      </c>
      <c r="I84" s="28" t="s">
        <v>106</v>
      </c>
      <c r="J84" s="28"/>
      <c r="K84" s="28"/>
      <c r="L84" s="28"/>
      <c r="M84" s="28"/>
      <c r="N84" s="28"/>
      <c r="O84" s="31"/>
      <c r="P84" s="31"/>
      <c r="Q84" s="31"/>
      <c r="R84" s="31"/>
      <c r="S84" s="31"/>
    </row>
    <row r="85" spans="1:19">
      <c r="A85" s="28">
        <v>83</v>
      </c>
      <c r="B85" s="28" t="s">
        <v>756</v>
      </c>
      <c r="C85" s="28" t="s">
        <v>757</v>
      </c>
      <c r="D85" s="28" t="s">
        <v>147</v>
      </c>
      <c r="E85" s="28" t="s">
        <v>755</v>
      </c>
      <c r="F85" s="42" t="s">
        <v>758</v>
      </c>
      <c r="G85" s="40"/>
      <c r="H85" s="41">
        <v>41221</v>
      </c>
      <c r="I85" s="28" t="s">
        <v>90</v>
      </c>
      <c r="J85" s="28"/>
      <c r="K85" s="28"/>
      <c r="L85" s="28"/>
      <c r="M85" s="28"/>
      <c r="N85" s="28"/>
      <c r="O85" s="31"/>
      <c r="P85" s="31"/>
      <c r="Q85" s="31"/>
      <c r="R85" s="31"/>
      <c r="S85" s="31"/>
    </row>
    <row r="86" spans="1:19">
      <c r="A86" s="28">
        <v>84</v>
      </c>
      <c r="B86" s="28"/>
      <c r="C86" s="28" t="s">
        <v>760</v>
      </c>
      <c r="D86" s="28" t="s">
        <v>761</v>
      </c>
      <c r="E86" s="28" t="s">
        <v>759</v>
      </c>
      <c r="F86" s="42" t="s">
        <v>762</v>
      </c>
      <c r="G86" s="40" t="s">
        <v>763</v>
      </c>
      <c r="H86" s="41">
        <v>41221</v>
      </c>
      <c r="I86" s="28" t="s">
        <v>89</v>
      </c>
      <c r="J86" s="28"/>
      <c r="K86" s="28"/>
      <c r="L86" s="28"/>
      <c r="M86" s="28"/>
      <c r="N86" s="28"/>
      <c r="O86" s="31"/>
      <c r="P86" s="31"/>
      <c r="Q86" s="31"/>
      <c r="R86" s="31"/>
      <c r="S86" s="31"/>
    </row>
    <row r="87" spans="1:19">
      <c r="A87" s="28">
        <v>85</v>
      </c>
      <c r="B87" s="28"/>
      <c r="C87" s="28" t="s">
        <v>764</v>
      </c>
      <c r="D87" s="28" t="s">
        <v>73</v>
      </c>
      <c r="E87" s="28" t="s">
        <v>765</v>
      </c>
      <c r="F87" s="42" t="s">
        <v>766</v>
      </c>
      <c r="G87" s="40" t="s">
        <v>767</v>
      </c>
      <c r="H87" s="41">
        <v>41221</v>
      </c>
      <c r="I87" s="28" t="s">
        <v>90</v>
      </c>
      <c r="J87" s="28"/>
      <c r="K87" s="28"/>
      <c r="L87" s="28"/>
      <c r="M87" s="28"/>
      <c r="N87" s="28"/>
      <c r="O87" s="31"/>
      <c r="P87" s="31"/>
      <c r="Q87" s="31"/>
      <c r="R87" s="31"/>
      <c r="S87" s="31"/>
    </row>
    <row r="88" spans="1:19">
      <c r="A88" s="28">
        <v>86</v>
      </c>
      <c r="B88" s="28" t="s">
        <v>772</v>
      </c>
      <c r="C88" s="28" t="s">
        <v>768</v>
      </c>
      <c r="D88" s="28" t="s">
        <v>522</v>
      </c>
      <c r="E88" s="28" t="s">
        <v>769</v>
      </c>
      <c r="F88" s="42" t="s">
        <v>770</v>
      </c>
      <c r="G88" s="40" t="s">
        <v>771</v>
      </c>
      <c r="H88" s="41">
        <v>41221</v>
      </c>
      <c r="I88" s="28" t="s">
        <v>89</v>
      </c>
      <c r="J88" s="28"/>
      <c r="K88" s="28"/>
      <c r="L88" s="28"/>
      <c r="M88" s="28"/>
      <c r="N88" s="28"/>
      <c r="O88" s="31"/>
      <c r="P88" s="31"/>
      <c r="Q88" s="31"/>
      <c r="R88" s="31"/>
      <c r="S88" s="31"/>
    </row>
    <row r="89" spans="1:19">
      <c r="A89" s="28">
        <v>87</v>
      </c>
      <c r="B89" s="28"/>
      <c r="C89" s="28" t="s">
        <v>272</v>
      </c>
      <c r="D89" s="28" t="s">
        <v>73</v>
      </c>
      <c r="E89" s="28" t="s">
        <v>773</v>
      </c>
      <c r="F89" s="28" t="s">
        <v>774</v>
      </c>
      <c r="G89" s="40"/>
      <c r="H89" s="41">
        <v>41221</v>
      </c>
      <c r="I89" s="28" t="s">
        <v>107</v>
      </c>
      <c r="J89" s="28"/>
      <c r="K89" s="28"/>
      <c r="L89" s="28"/>
      <c r="M89" s="28"/>
      <c r="N89" s="28"/>
      <c r="O89" s="31"/>
      <c r="P89" s="31"/>
      <c r="Q89" s="31"/>
      <c r="R89" s="31"/>
      <c r="S89" s="31"/>
    </row>
    <row r="90" spans="1:19">
      <c r="A90" s="28">
        <v>97</v>
      </c>
      <c r="B90" s="28" t="s">
        <v>824</v>
      </c>
      <c r="C90" s="28" t="s">
        <v>821</v>
      </c>
      <c r="D90" s="28" t="s">
        <v>526</v>
      </c>
      <c r="E90" s="28" t="s">
        <v>825</v>
      </c>
      <c r="F90" s="42" t="s">
        <v>822</v>
      </c>
      <c r="G90" s="40" t="s">
        <v>823</v>
      </c>
      <c r="H90" s="41">
        <v>41222</v>
      </c>
      <c r="I90" s="28"/>
      <c r="J90" s="28"/>
      <c r="K90" s="28"/>
      <c r="L90" s="28"/>
      <c r="M90" s="28"/>
      <c r="N90" s="28"/>
    </row>
    <row r="91" spans="1:19">
      <c r="A91" s="28">
        <v>88</v>
      </c>
      <c r="B91" s="28"/>
      <c r="C91" s="28" t="s">
        <v>775</v>
      </c>
      <c r="D91" s="28" t="s">
        <v>147</v>
      </c>
      <c r="E91" s="28" t="s">
        <v>776</v>
      </c>
      <c r="F91" s="42" t="s">
        <v>777</v>
      </c>
      <c r="G91" s="40" t="s">
        <v>778</v>
      </c>
      <c r="H91" s="41">
        <v>41223</v>
      </c>
      <c r="I91" s="28" t="s">
        <v>107</v>
      </c>
      <c r="J91" s="28"/>
      <c r="K91" s="28"/>
      <c r="L91" s="28"/>
      <c r="M91" s="28"/>
      <c r="N91" s="28"/>
    </row>
    <row r="92" spans="1:19">
      <c r="A92" s="28">
        <v>89</v>
      </c>
      <c r="B92" s="28"/>
      <c r="C92" s="28" t="s">
        <v>779</v>
      </c>
      <c r="D92" s="28" t="s">
        <v>74</v>
      </c>
      <c r="E92" s="28" t="s">
        <v>780</v>
      </c>
      <c r="F92" s="42" t="s">
        <v>782</v>
      </c>
      <c r="G92" s="40" t="s">
        <v>781</v>
      </c>
      <c r="H92" s="41">
        <v>41225</v>
      </c>
      <c r="I92" s="28" t="s">
        <v>89</v>
      </c>
      <c r="J92" s="28"/>
      <c r="K92" s="28"/>
      <c r="L92" s="28"/>
      <c r="M92" s="28"/>
      <c r="N92" s="28"/>
    </row>
    <row r="93" spans="1:19">
      <c r="A93" s="28">
        <v>91</v>
      </c>
      <c r="B93" s="28" t="s">
        <v>788</v>
      </c>
      <c r="C93" s="28" t="s">
        <v>789</v>
      </c>
      <c r="D93" s="28" t="s">
        <v>73</v>
      </c>
      <c r="E93" s="28" t="s">
        <v>790</v>
      </c>
      <c r="F93" s="42" t="s">
        <v>791</v>
      </c>
      <c r="G93" s="40"/>
      <c r="H93" s="41">
        <v>41225</v>
      </c>
      <c r="I93" s="28" t="s">
        <v>89</v>
      </c>
      <c r="J93" s="28"/>
      <c r="K93" s="28"/>
      <c r="L93" s="28"/>
      <c r="M93" s="28"/>
      <c r="N93" s="28"/>
    </row>
    <row r="94" spans="1:19">
      <c r="A94" s="28">
        <v>93</v>
      </c>
      <c r="B94" s="28"/>
      <c r="C94" s="28" t="s">
        <v>804</v>
      </c>
      <c r="D94" s="28" t="s">
        <v>808</v>
      </c>
      <c r="E94" s="28" t="s">
        <v>806</v>
      </c>
      <c r="F94" s="42" t="s">
        <v>805</v>
      </c>
      <c r="G94" s="40" t="s">
        <v>807</v>
      </c>
      <c r="H94" s="41">
        <v>41226</v>
      </c>
      <c r="I94" s="28" t="s">
        <v>89</v>
      </c>
      <c r="J94" s="28"/>
      <c r="K94" s="28"/>
      <c r="L94" s="28"/>
      <c r="M94" s="28"/>
      <c r="N94" s="28"/>
    </row>
    <row r="95" spans="1:19">
      <c r="A95" s="28">
        <v>94</v>
      </c>
      <c r="B95" s="28"/>
      <c r="C95" s="28" t="s">
        <v>810</v>
      </c>
      <c r="D95" s="28" t="s">
        <v>429</v>
      </c>
      <c r="E95" s="28" t="s">
        <v>809</v>
      </c>
      <c r="F95" s="42" t="s">
        <v>811</v>
      </c>
      <c r="G95" s="40" t="s">
        <v>812</v>
      </c>
      <c r="H95" s="41">
        <v>41226</v>
      </c>
      <c r="I95" s="28" t="s">
        <v>90</v>
      </c>
      <c r="J95" s="28"/>
      <c r="K95" s="28"/>
      <c r="L95" s="28"/>
      <c r="M95" s="28"/>
      <c r="N95" s="28"/>
    </row>
    <row r="96" spans="1:19">
      <c r="A96" s="28">
        <v>95</v>
      </c>
      <c r="B96" s="28"/>
      <c r="C96" s="28" t="s">
        <v>815</v>
      </c>
      <c r="D96" s="28" t="s">
        <v>73</v>
      </c>
      <c r="E96" s="28" t="s">
        <v>816</v>
      </c>
      <c r="F96" s="42" t="s">
        <v>813</v>
      </c>
      <c r="G96" s="40" t="s">
        <v>814</v>
      </c>
      <c r="H96" s="41">
        <v>41227</v>
      </c>
      <c r="I96" s="28" t="s">
        <v>106</v>
      </c>
      <c r="J96" s="28"/>
      <c r="K96" s="28"/>
      <c r="L96" s="28"/>
      <c r="M96" s="28"/>
      <c r="N96" s="28"/>
    </row>
    <row r="97" spans="1:14">
      <c r="A97" s="28">
        <v>96</v>
      </c>
      <c r="B97" s="28"/>
      <c r="C97" s="28" t="s">
        <v>818</v>
      </c>
      <c r="D97" s="28" t="s">
        <v>687</v>
      </c>
      <c r="E97" s="28" t="s">
        <v>817</v>
      </c>
      <c r="F97" s="42" t="s">
        <v>819</v>
      </c>
      <c r="G97" s="40" t="s">
        <v>820</v>
      </c>
      <c r="H97" s="41">
        <v>41229</v>
      </c>
      <c r="I97" s="28" t="s">
        <v>90</v>
      </c>
      <c r="J97" s="28"/>
      <c r="K97" s="28"/>
      <c r="L97" s="28"/>
      <c r="M97" s="28"/>
      <c r="N97" s="28"/>
    </row>
    <row r="98" spans="1:14">
      <c r="A98" s="28">
        <v>98</v>
      </c>
      <c r="B98" s="28"/>
      <c r="C98" s="28" t="s">
        <v>830</v>
      </c>
      <c r="D98" s="28" t="s">
        <v>468</v>
      </c>
      <c r="E98" s="33" t="s">
        <v>827</v>
      </c>
      <c r="F98" s="42" t="s">
        <v>828</v>
      </c>
      <c r="G98" s="108" t="s">
        <v>829</v>
      </c>
      <c r="H98" s="41">
        <v>41232</v>
      </c>
      <c r="I98" s="28" t="s">
        <v>90</v>
      </c>
      <c r="J98" s="28"/>
      <c r="K98" s="28"/>
      <c r="L98" s="28"/>
      <c r="M98" s="28"/>
      <c r="N98" s="28"/>
    </row>
    <row r="99" spans="1:14">
      <c r="A99" s="28">
        <v>99</v>
      </c>
      <c r="B99" s="28"/>
      <c r="C99" s="110" t="s">
        <v>833</v>
      </c>
      <c r="D99" s="28" t="s">
        <v>147</v>
      </c>
      <c r="E99" s="28" t="s">
        <v>836</v>
      </c>
      <c r="F99" s="42" t="s">
        <v>835</v>
      </c>
      <c r="G99" s="40" t="s">
        <v>834</v>
      </c>
      <c r="H99" s="41">
        <v>41239</v>
      </c>
      <c r="I99" s="28" t="s">
        <v>107</v>
      </c>
      <c r="J99" s="28"/>
      <c r="K99" s="28"/>
      <c r="L99" s="28"/>
      <c r="M99" s="28"/>
      <c r="N99" s="28"/>
    </row>
    <row r="100" spans="1:14">
      <c r="A100" s="28">
        <v>100</v>
      </c>
      <c r="B100" s="28"/>
      <c r="C100" s="28" t="s">
        <v>837</v>
      </c>
      <c r="D100" s="28" t="s">
        <v>147</v>
      </c>
      <c r="E100" s="28" t="s">
        <v>838</v>
      </c>
      <c r="F100" s="42" t="s">
        <v>839</v>
      </c>
      <c r="G100" s="40" t="s">
        <v>840</v>
      </c>
      <c r="H100" s="41">
        <v>41239</v>
      </c>
      <c r="I100" s="28" t="s">
        <v>89</v>
      </c>
      <c r="J100" s="28"/>
      <c r="K100" s="28"/>
      <c r="L100" s="28"/>
      <c r="M100" s="28"/>
      <c r="N100" s="28"/>
    </row>
    <row r="101" spans="1:14">
      <c r="A101" s="28">
        <v>101</v>
      </c>
      <c r="B101" s="28"/>
      <c r="C101" s="28" t="s">
        <v>841</v>
      </c>
      <c r="D101" s="28" t="s">
        <v>849</v>
      </c>
      <c r="E101" s="37" t="s">
        <v>843</v>
      </c>
      <c r="F101" s="42" t="s">
        <v>842</v>
      </c>
      <c r="G101" s="40"/>
      <c r="H101" s="41">
        <v>41240</v>
      </c>
      <c r="I101" s="37" t="s">
        <v>89</v>
      </c>
      <c r="J101" s="28"/>
      <c r="K101" s="28"/>
      <c r="L101" s="28"/>
      <c r="M101" s="28"/>
      <c r="N101" s="28"/>
    </row>
    <row r="102" spans="1:14">
      <c r="A102" s="28">
        <v>102</v>
      </c>
      <c r="B102" s="28" t="s">
        <v>848</v>
      </c>
      <c r="C102" s="28" t="s">
        <v>844</v>
      </c>
      <c r="D102" s="28" t="s">
        <v>522</v>
      </c>
      <c r="E102" s="28" t="s">
        <v>845</v>
      </c>
      <c r="F102" s="42" t="s">
        <v>846</v>
      </c>
      <c r="G102" s="40" t="s">
        <v>847</v>
      </c>
      <c r="H102" s="41">
        <v>41240</v>
      </c>
      <c r="I102" s="28" t="s">
        <v>106</v>
      </c>
      <c r="J102" s="28"/>
      <c r="K102" s="28"/>
      <c r="L102" s="28"/>
      <c r="M102" s="28"/>
      <c r="N102" s="28"/>
    </row>
    <row r="103" spans="1:14">
      <c r="A103" s="28">
        <v>103</v>
      </c>
      <c r="B103" s="28"/>
      <c r="C103" s="37" t="s">
        <v>852</v>
      </c>
      <c r="D103" s="28" t="s">
        <v>854</v>
      </c>
      <c r="E103" s="28" t="s">
        <v>853</v>
      </c>
      <c r="F103" s="140" t="s">
        <v>855</v>
      </c>
      <c r="G103" s="40" t="s">
        <v>856</v>
      </c>
      <c r="H103" s="41">
        <v>41245</v>
      </c>
      <c r="I103" s="28" t="s">
        <v>107</v>
      </c>
      <c r="J103" s="28"/>
      <c r="K103" s="28"/>
      <c r="L103" s="28"/>
      <c r="M103" s="28"/>
      <c r="N103" s="28"/>
    </row>
    <row r="104" spans="1:14">
      <c r="A104" s="28">
        <v>104</v>
      </c>
      <c r="B104" s="28" t="s">
        <v>857</v>
      </c>
      <c r="C104" s="148" t="s">
        <v>858</v>
      </c>
      <c r="D104" s="28" t="s">
        <v>73</v>
      </c>
      <c r="E104" s="28" t="s">
        <v>859</v>
      </c>
      <c r="F104" s="140" t="s">
        <v>860</v>
      </c>
      <c r="G104" s="40"/>
      <c r="H104" s="41">
        <v>41246</v>
      </c>
      <c r="I104" s="28" t="s">
        <v>89</v>
      </c>
      <c r="J104" s="28"/>
      <c r="K104" s="28"/>
      <c r="L104" s="28"/>
      <c r="M104" s="28"/>
      <c r="N104" s="28"/>
    </row>
    <row r="105" spans="1:14">
      <c r="A105" s="28">
        <v>105</v>
      </c>
      <c r="B105" s="28"/>
      <c r="C105" s="28" t="s">
        <v>864</v>
      </c>
      <c r="D105" s="28" t="s">
        <v>147</v>
      </c>
      <c r="E105" s="28" t="s">
        <v>865</v>
      </c>
      <c r="F105" s="140" t="s">
        <v>866</v>
      </c>
      <c r="G105" s="40" t="s">
        <v>867</v>
      </c>
      <c r="H105" s="41">
        <v>41248</v>
      </c>
      <c r="I105" s="28" t="s">
        <v>90</v>
      </c>
      <c r="J105" s="28"/>
      <c r="K105" s="28"/>
      <c r="L105" s="28"/>
      <c r="M105" s="28"/>
      <c r="N105" s="28"/>
    </row>
    <row r="106" spans="1:14">
      <c r="A106" s="28">
        <v>110</v>
      </c>
      <c r="B106" s="28"/>
      <c r="C106" s="28" t="s">
        <v>885</v>
      </c>
      <c r="D106" s="28" t="s">
        <v>517</v>
      </c>
      <c r="E106" s="28" t="s">
        <v>886</v>
      </c>
      <c r="F106" s="140" t="s">
        <v>887</v>
      </c>
      <c r="G106" s="40" t="s">
        <v>888</v>
      </c>
      <c r="H106" s="41">
        <v>41249</v>
      </c>
      <c r="I106" s="28" t="s">
        <v>106</v>
      </c>
      <c r="J106" s="28"/>
      <c r="K106" s="28"/>
      <c r="L106" s="28"/>
      <c r="M106" s="28"/>
      <c r="N106" s="28"/>
    </row>
    <row r="107" spans="1:14">
      <c r="A107" s="28">
        <v>107</v>
      </c>
      <c r="B107" s="28"/>
      <c r="C107" s="28" t="s">
        <v>873</v>
      </c>
      <c r="D107" s="37" t="s">
        <v>526</v>
      </c>
      <c r="E107" s="28" t="s">
        <v>874</v>
      </c>
      <c r="F107" s="140" t="s">
        <v>875</v>
      </c>
      <c r="G107" s="40" t="s">
        <v>876</v>
      </c>
      <c r="H107" s="41">
        <v>41256</v>
      </c>
      <c r="I107" s="28"/>
      <c r="J107" s="28"/>
      <c r="K107" s="28"/>
      <c r="L107" s="28"/>
      <c r="M107" s="28"/>
      <c r="N107" s="28"/>
    </row>
    <row r="108" spans="1:14">
      <c r="A108" s="28">
        <v>106</v>
      </c>
      <c r="B108" s="28"/>
      <c r="C108" s="28" t="s">
        <v>868</v>
      </c>
      <c r="D108" s="148" t="s">
        <v>870</v>
      </c>
      <c r="E108" s="28" t="s">
        <v>869</v>
      </c>
      <c r="F108" s="140" t="s">
        <v>871</v>
      </c>
      <c r="G108" s="40" t="s">
        <v>872</v>
      </c>
      <c r="H108" s="113">
        <v>41257</v>
      </c>
      <c r="I108" s="28" t="s">
        <v>106</v>
      </c>
      <c r="J108" s="28"/>
      <c r="K108" s="28"/>
      <c r="L108" s="28"/>
      <c r="M108" s="28"/>
      <c r="N108" s="28"/>
    </row>
    <row r="109" spans="1:14">
      <c r="A109" s="28">
        <v>108</v>
      </c>
      <c r="B109" s="28"/>
      <c r="C109" s="28" t="s">
        <v>881</v>
      </c>
      <c r="D109" s="28" t="s">
        <v>880</v>
      </c>
      <c r="E109" s="28" t="s">
        <v>878</v>
      </c>
      <c r="F109" s="28" t="s">
        <v>879</v>
      </c>
      <c r="G109" s="40"/>
      <c r="H109" s="113">
        <v>41262</v>
      </c>
      <c r="I109" s="28" t="s">
        <v>89</v>
      </c>
      <c r="J109" s="28"/>
      <c r="K109" s="28"/>
      <c r="L109" s="28"/>
      <c r="M109" s="28"/>
      <c r="N109" s="28"/>
    </row>
    <row r="110" spans="1:14">
      <c r="A110" s="28">
        <v>109</v>
      </c>
      <c r="B110" s="28"/>
      <c r="C110" s="28" t="s">
        <v>884</v>
      </c>
      <c r="D110" s="28" t="s">
        <v>408</v>
      </c>
      <c r="E110" s="28" t="s">
        <v>882</v>
      </c>
      <c r="F110" s="28" t="s">
        <v>883</v>
      </c>
      <c r="G110" s="40"/>
      <c r="H110" s="41">
        <v>41262</v>
      </c>
      <c r="I110" s="28" t="s">
        <v>89</v>
      </c>
      <c r="J110" s="28"/>
      <c r="K110" s="28"/>
      <c r="L110" s="28"/>
      <c r="M110" s="28"/>
      <c r="N110" s="28"/>
    </row>
    <row r="111" spans="1:14">
      <c r="A111" s="28">
        <v>111</v>
      </c>
      <c r="B111" s="28"/>
      <c r="C111" s="28" t="s">
        <v>852</v>
      </c>
      <c r="D111" s="28" t="s">
        <v>182</v>
      </c>
      <c r="E111" s="28" t="s">
        <v>889</v>
      </c>
      <c r="F111" s="140" t="s">
        <v>890</v>
      </c>
      <c r="G111" s="40" t="s">
        <v>891</v>
      </c>
      <c r="H111" s="41">
        <v>41266</v>
      </c>
      <c r="I111" s="28" t="s">
        <v>107</v>
      </c>
      <c r="J111" s="28"/>
      <c r="K111" s="28"/>
      <c r="L111" s="28"/>
      <c r="M111" s="28"/>
      <c r="N111" s="28"/>
    </row>
    <row r="112" spans="1:14">
      <c r="A112" s="28">
        <v>112</v>
      </c>
      <c r="B112" s="28" t="s">
        <v>894</v>
      </c>
      <c r="C112" s="28" t="s">
        <v>895</v>
      </c>
      <c r="D112" s="28" t="s">
        <v>182</v>
      </c>
      <c r="E112" s="28" t="s">
        <v>896</v>
      </c>
      <c r="F112" s="42" t="s">
        <v>897</v>
      </c>
      <c r="G112" s="40" t="s">
        <v>898</v>
      </c>
      <c r="H112" s="41">
        <v>41274</v>
      </c>
      <c r="I112" s="28" t="s">
        <v>89</v>
      </c>
      <c r="J112" s="28"/>
      <c r="K112" s="28"/>
      <c r="L112" s="28"/>
      <c r="M112" s="28"/>
      <c r="N112" s="28"/>
    </row>
    <row r="113" spans="1:14">
      <c r="A113" s="28">
        <v>114</v>
      </c>
      <c r="B113" s="28"/>
      <c r="C113" s="28" t="s">
        <v>901</v>
      </c>
      <c r="D113" s="28" t="s">
        <v>74</v>
      </c>
      <c r="E113" s="28" t="s">
        <v>902</v>
      </c>
      <c r="F113" s="42" t="s">
        <v>903</v>
      </c>
      <c r="G113" s="40" t="s">
        <v>781</v>
      </c>
      <c r="H113" s="41">
        <v>41281</v>
      </c>
      <c r="I113" s="28" t="s">
        <v>89</v>
      </c>
      <c r="J113" s="28"/>
      <c r="K113" s="28"/>
      <c r="L113" s="28"/>
      <c r="M113" s="28"/>
      <c r="N113" s="28"/>
    </row>
    <row r="114" spans="1:14">
      <c r="A114" s="28">
        <v>115</v>
      </c>
      <c r="B114" s="28"/>
      <c r="C114" s="28" t="s">
        <v>904</v>
      </c>
      <c r="D114" s="28" t="s">
        <v>905</v>
      </c>
      <c r="E114" s="28" t="s">
        <v>906</v>
      </c>
      <c r="F114" s="42" t="s">
        <v>907</v>
      </c>
      <c r="G114" s="40"/>
      <c r="H114" s="41">
        <v>41281</v>
      </c>
      <c r="I114" s="28" t="s">
        <v>89</v>
      </c>
      <c r="J114" s="28"/>
      <c r="K114" s="28"/>
      <c r="L114" s="28"/>
      <c r="M114" s="28"/>
      <c r="N114" s="28"/>
    </row>
    <row r="115" spans="1:14">
      <c r="A115" s="28">
        <v>116</v>
      </c>
      <c r="B115" s="28"/>
      <c r="C115" s="28" t="s">
        <v>910</v>
      </c>
      <c r="D115" s="28" t="s">
        <v>911</v>
      </c>
      <c r="E115" s="28" t="s">
        <v>912</v>
      </c>
      <c r="F115" s="42" t="s">
        <v>909</v>
      </c>
      <c r="G115" s="40" t="s">
        <v>913</v>
      </c>
      <c r="H115" s="41">
        <v>41286</v>
      </c>
      <c r="I115" s="28" t="s">
        <v>89</v>
      </c>
      <c r="J115" s="28" t="s">
        <v>452</v>
      </c>
      <c r="K115" s="28"/>
      <c r="L115" s="28"/>
      <c r="M115" s="28"/>
      <c r="N115" s="28"/>
    </row>
    <row r="116" spans="1:14">
      <c r="A116" s="28">
        <v>117</v>
      </c>
      <c r="B116" s="28"/>
      <c r="C116" s="28" t="s">
        <v>923</v>
      </c>
      <c r="D116" s="28" t="s">
        <v>440</v>
      </c>
      <c r="E116" s="28" t="s">
        <v>924</v>
      </c>
      <c r="F116" s="42" t="s">
        <v>922</v>
      </c>
      <c r="G116" s="40" t="s">
        <v>925</v>
      </c>
      <c r="H116" s="41">
        <v>41293</v>
      </c>
      <c r="I116" s="28" t="s">
        <v>89</v>
      </c>
      <c r="J116" s="28"/>
      <c r="K116" s="28"/>
      <c r="L116" s="28"/>
      <c r="M116" s="28"/>
      <c r="N116" s="28"/>
    </row>
    <row r="117" spans="1:14">
      <c r="A117" s="28">
        <v>118</v>
      </c>
      <c r="B117" s="28"/>
      <c r="C117" s="28"/>
      <c r="D117" s="28"/>
      <c r="E117" s="28"/>
      <c r="F117" s="42" t="s">
        <v>926</v>
      </c>
      <c r="G117" s="40" t="s">
        <v>927</v>
      </c>
      <c r="H117" s="41">
        <v>41293</v>
      </c>
      <c r="I117" s="37" t="s">
        <v>106</v>
      </c>
      <c r="J117" s="28" t="s">
        <v>452</v>
      </c>
      <c r="K117" s="28"/>
      <c r="L117" s="28"/>
      <c r="M117" s="28"/>
      <c r="N117" s="28"/>
    </row>
    <row r="118" spans="1:14">
      <c r="A118" s="28">
        <v>119</v>
      </c>
      <c r="B118" s="28"/>
      <c r="C118" s="28" t="s">
        <v>928</v>
      </c>
      <c r="D118" s="28" t="s">
        <v>929</v>
      </c>
      <c r="E118" s="28" t="s">
        <v>931</v>
      </c>
      <c r="F118" s="42" t="s">
        <v>930</v>
      </c>
      <c r="G118" s="40" t="s">
        <v>932</v>
      </c>
      <c r="H118" s="41">
        <v>41296</v>
      </c>
      <c r="I118" s="28" t="s">
        <v>89</v>
      </c>
      <c r="J118" s="28"/>
      <c r="K118" s="28"/>
      <c r="L118" s="28"/>
      <c r="M118" s="28"/>
      <c r="N118" s="28"/>
    </row>
    <row r="119" spans="1:14">
      <c r="A119" s="28">
        <v>120</v>
      </c>
      <c r="B119" s="28"/>
      <c r="C119" s="28" t="s">
        <v>933</v>
      </c>
      <c r="D119" s="28"/>
      <c r="E119" s="28" t="s">
        <v>935</v>
      </c>
      <c r="F119" s="42" t="s">
        <v>934</v>
      </c>
      <c r="G119" s="40" t="s">
        <v>936</v>
      </c>
      <c r="H119" s="41">
        <v>41296</v>
      </c>
      <c r="I119" s="148" t="s">
        <v>107</v>
      </c>
      <c r="J119" s="28"/>
      <c r="K119" s="28"/>
      <c r="L119" s="28"/>
      <c r="M119" s="28"/>
      <c r="N119" s="28"/>
    </row>
    <row r="120" spans="1:14">
      <c r="A120" s="28">
        <v>121</v>
      </c>
      <c r="B120" s="28"/>
      <c r="C120" s="28" t="s">
        <v>937</v>
      </c>
      <c r="D120" s="28" t="s">
        <v>938</v>
      </c>
      <c r="E120" s="28" t="s">
        <v>941</v>
      </c>
      <c r="F120" s="42" t="s">
        <v>939</v>
      </c>
      <c r="G120" s="40" t="s">
        <v>940</v>
      </c>
      <c r="H120" s="41">
        <v>41303</v>
      </c>
      <c r="I120" s="28" t="s">
        <v>106</v>
      </c>
      <c r="J120" s="28"/>
      <c r="K120" s="28"/>
      <c r="L120" s="28"/>
      <c r="M120" s="28"/>
      <c r="N120" s="28"/>
    </row>
    <row r="121" spans="1:14">
      <c r="A121" s="28">
        <v>122</v>
      </c>
      <c r="B121" s="28"/>
      <c r="C121" s="28" t="s">
        <v>942</v>
      </c>
      <c r="D121" s="28" t="s">
        <v>145</v>
      </c>
      <c r="E121" s="28" t="s">
        <v>944</v>
      </c>
      <c r="F121" s="140" t="s">
        <v>943</v>
      </c>
      <c r="G121" s="40" t="s">
        <v>945</v>
      </c>
      <c r="H121" s="41">
        <v>41306</v>
      </c>
      <c r="I121" s="28" t="s">
        <v>89</v>
      </c>
      <c r="J121" s="28"/>
      <c r="K121" s="28"/>
      <c r="L121" s="28"/>
      <c r="M121" s="28"/>
      <c r="N121" s="28"/>
    </row>
    <row r="122" spans="1:14">
      <c r="A122" s="28">
        <v>129</v>
      </c>
      <c r="B122" s="28"/>
      <c r="C122" s="28" t="s">
        <v>969</v>
      </c>
      <c r="D122" s="28" t="s">
        <v>970</v>
      </c>
      <c r="E122" s="28" t="s">
        <v>971</v>
      </c>
      <c r="F122" s="140" t="s">
        <v>968</v>
      </c>
      <c r="G122" s="40"/>
      <c r="H122" s="41">
        <v>41308</v>
      </c>
      <c r="I122" s="28" t="s">
        <v>106</v>
      </c>
      <c r="J122" s="28"/>
      <c r="K122" s="28"/>
      <c r="L122" s="28"/>
      <c r="M122" s="28"/>
      <c r="N122" s="28"/>
    </row>
    <row r="123" spans="1:14">
      <c r="A123" s="28">
        <v>151</v>
      </c>
      <c r="B123" s="28"/>
      <c r="C123" s="37" t="s">
        <v>1052</v>
      </c>
      <c r="D123" s="28"/>
      <c r="E123" s="37" t="s">
        <v>1054</v>
      </c>
      <c r="F123" s="140" t="s">
        <v>1053</v>
      </c>
      <c r="G123" s="40">
        <v>641842573</v>
      </c>
      <c r="H123" s="41">
        <v>41310</v>
      </c>
      <c r="I123" s="37" t="s">
        <v>106</v>
      </c>
      <c r="J123" s="28"/>
      <c r="K123" s="28"/>
      <c r="L123" s="28"/>
      <c r="M123" s="28"/>
      <c r="N123" s="28"/>
    </row>
    <row r="124" spans="1:14">
      <c r="A124" s="28">
        <v>127</v>
      </c>
      <c r="B124" s="28"/>
      <c r="C124" s="28" t="s">
        <v>962</v>
      </c>
      <c r="D124" s="28" t="s">
        <v>147</v>
      </c>
      <c r="E124" s="148" t="s">
        <v>961</v>
      </c>
      <c r="F124" s="140" t="s">
        <v>960</v>
      </c>
      <c r="G124" s="40" t="s">
        <v>963</v>
      </c>
      <c r="H124" s="41">
        <v>41313</v>
      </c>
      <c r="I124" s="28" t="s">
        <v>89</v>
      </c>
      <c r="J124" s="28" t="s">
        <v>452</v>
      </c>
      <c r="K124" s="28"/>
      <c r="L124" s="28"/>
      <c r="M124" s="28"/>
      <c r="N124" s="28"/>
    </row>
    <row r="125" spans="1:14">
      <c r="A125" s="28">
        <v>128</v>
      </c>
      <c r="B125" s="28"/>
      <c r="C125" s="28" t="s">
        <v>967</v>
      </c>
      <c r="D125" s="28" t="s">
        <v>147</v>
      </c>
      <c r="E125" s="28" t="s">
        <v>964</v>
      </c>
      <c r="F125" s="42" t="s">
        <v>965</v>
      </c>
      <c r="G125" s="40" t="s">
        <v>966</v>
      </c>
      <c r="H125" s="41">
        <v>41313</v>
      </c>
      <c r="I125" s="28" t="s">
        <v>89</v>
      </c>
      <c r="J125" s="28"/>
      <c r="K125" s="28"/>
      <c r="L125" s="28"/>
      <c r="M125" s="28"/>
      <c r="N125" s="28"/>
    </row>
    <row r="126" spans="1:14">
      <c r="A126" s="28">
        <v>125</v>
      </c>
      <c r="B126" s="28"/>
      <c r="C126" s="28" t="s">
        <v>512</v>
      </c>
      <c r="D126" s="28" t="s">
        <v>513</v>
      </c>
      <c r="E126" s="28" t="s">
        <v>953</v>
      </c>
      <c r="F126" s="42" t="s">
        <v>955</v>
      </c>
      <c r="G126" s="40" t="s">
        <v>954</v>
      </c>
      <c r="H126" s="41">
        <v>41317</v>
      </c>
      <c r="I126" s="28" t="s">
        <v>89</v>
      </c>
      <c r="J126" s="28"/>
      <c r="K126" s="28"/>
      <c r="L126" s="28"/>
      <c r="M126" s="28"/>
      <c r="N126" s="28"/>
    </row>
    <row r="127" spans="1:14">
      <c r="A127" s="28">
        <v>126</v>
      </c>
      <c r="B127" s="28"/>
      <c r="C127" s="28" t="s">
        <v>956</v>
      </c>
      <c r="D127" s="28" t="s">
        <v>73</v>
      </c>
      <c r="E127" s="28" t="s">
        <v>958</v>
      </c>
      <c r="F127" s="42" t="s">
        <v>957</v>
      </c>
      <c r="G127" s="40" t="s">
        <v>959</v>
      </c>
      <c r="H127" s="41">
        <v>41317</v>
      </c>
      <c r="I127" s="28" t="s">
        <v>90</v>
      </c>
      <c r="J127" s="28" t="s">
        <v>452</v>
      </c>
      <c r="K127" s="28"/>
      <c r="L127" s="28"/>
      <c r="M127" s="28"/>
      <c r="N127" s="28"/>
    </row>
    <row r="128" spans="1:14">
      <c r="A128" s="28">
        <v>124</v>
      </c>
      <c r="B128" s="28"/>
      <c r="C128" s="28" t="s">
        <v>951</v>
      </c>
      <c r="D128" s="28" t="s">
        <v>900</v>
      </c>
      <c r="E128" s="28" t="s">
        <v>950</v>
      </c>
      <c r="F128" s="28" t="s">
        <v>952</v>
      </c>
      <c r="G128" s="40"/>
      <c r="H128" s="41">
        <v>41318</v>
      </c>
      <c r="I128" s="28" t="s">
        <v>89</v>
      </c>
      <c r="J128" s="28"/>
      <c r="K128" s="28"/>
      <c r="L128" s="28"/>
      <c r="M128" s="28"/>
      <c r="N128" s="28"/>
    </row>
    <row r="129" spans="1:14">
      <c r="A129" s="28">
        <v>123</v>
      </c>
      <c r="B129" s="28"/>
      <c r="C129" s="28" t="s">
        <v>946</v>
      </c>
      <c r="D129" s="28" t="s">
        <v>477</v>
      </c>
      <c r="E129" s="37" t="s">
        <v>948</v>
      </c>
      <c r="F129" s="42" t="s">
        <v>947</v>
      </c>
      <c r="G129" s="40" t="s">
        <v>949</v>
      </c>
      <c r="H129" s="41">
        <v>41319</v>
      </c>
      <c r="I129" s="28" t="s">
        <v>89</v>
      </c>
      <c r="J129" s="28" t="s">
        <v>452</v>
      </c>
      <c r="K129" s="28"/>
      <c r="L129" s="28"/>
      <c r="M129" s="28"/>
      <c r="N129" s="28"/>
    </row>
    <row r="130" spans="1:14">
      <c r="A130" s="28">
        <v>130</v>
      </c>
      <c r="B130" s="28"/>
      <c r="C130" s="28" t="s">
        <v>974</v>
      </c>
      <c r="D130" s="28" t="s">
        <v>522</v>
      </c>
      <c r="E130" s="28" t="s">
        <v>977</v>
      </c>
      <c r="F130" s="42" t="s">
        <v>975</v>
      </c>
      <c r="G130" s="40" t="s">
        <v>976</v>
      </c>
      <c r="H130" s="41">
        <v>41321</v>
      </c>
      <c r="I130" s="28" t="s">
        <v>89</v>
      </c>
      <c r="J130" s="28"/>
      <c r="K130" s="28"/>
      <c r="L130" s="28"/>
      <c r="M130" s="28"/>
      <c r="N130" s="28"/>
    </row>
    <row r="131" spans="1:14">
      <c r="A131" s="28">
        <v>131</v>
      </c>
      <c r="B131" s="28"/>
      <c r="C131" s="28" t="s">
        <v>978</v>
      </c>
      <c r="D131" s="28" t="s">
        <v>147</v>
      </c>
      <c r="E131" s="37" t="s">
        <v>982</v>
      </c>
      <c r="F131" s="42" t="s">
        <v>979</v>
      </c>
      <c r="G131" s="40" t="s">
        <v>980</v>
      </c>
      <c r="H131" s="41">
        <v>41323</v>
      </c>
      <c r="I131" s="28" t="s">
        <v>90</v>
      </c>
      <c r="J131" s="28"/>
      <c r="K131" s="28"/>
      <c r="L131" s="28"/>
      <c r="M131" s="28"/>
      <c r="N131" s="28"/>
    </row>
    <row r="132" spans="1:14">
      <c r="A132" s="28">
        <v>132</v>
      </c>
      <c r="B132" s="28"/>
      <c r="C132" s="28" t="s">
        <v>981</v>
      </c>
      <c r="D132" s="28" t="s">
        <v>74</v>
      </c>
      <c r="E132" s="112" t="s">
        <v>983</v>
      </c>
      <c r="F132" s="42" t="s">
        <v>984</v>
      </c>
      <c r="G132" s="40" t="s">
        <v>985</v>
      </c>
      <c r="H132" s="41">
        <v>41324</v>
      </c>
      <c r="I132" s="28" t="s">
        <v>89</v>
      </c>
      <c r="J132" s="28"/>
      <c r="K132" s="28"/>
      <c r="L132" s="28"/>
      <c r="M132" s="28"/>
      <c r="N132" s="28"/>
    </row>
    <row r="133" spans="1:14">
      <c r="A133" s="28">
        <v>133</v>
      </c>
      <c r="B133" s="28"/>
      <c r="C133" s="28" t="s">
        <v>986</v>
      </c>
      <c r="D133" s="28" t="s">
        <v>146</v>
      </c>
      <c r="E133" s="148" t="s">
        <v>988</v>
      </c>
      <c r="F133" s="42" t="s">
        <v>987</v>
      </c>
      <c r="G133" s="40" t="s">
        <v>989</v>
      </c>
      <c r="H133" s="41">
        <v>41325</v>
      </c>
      <c r="I133" s="28" t="s">
        <v>90</v>
      </c>
      <c r="J133" s="28" t="s">
        <v>452</v>
      </c>
      <c r="K133" s="28"/>
      <c r="L133" s="28"/>
      <c r="M133" s="28"/>
      <c r="N133" s="28"/>
    </row>
    <row r="134" spans="1:14">
      <c r="A134" s="28">
        <v>134</v>
      </c>
      <c r="B134" s="28"/>
      <c r="C134" s="28"/>
      <c r="D134" s="28"/>
      <c r="E134" s="28"/>
      <c r="F134" s="42" t="s">
        <v>990</v>
      </c>
      <c r="G134" s="40" t="s">
        <v>991</v>
      </c>
      <c r="H134" s="41">
        <v>41326</v>
      </c>
      <c r="I134" s="28" t="s">
        <v>107</v>
      </c>
      <c r="J134" s="28"/>
      <c r="K134" s="28"/>
      <c r="L134" s="28"/>
      <c r="M134" s="28"/>
      <c r="N134" s="28"/>
    </row>
    <row r="135" spans="1:14">
      <c r="A135" s="28">
        <v>135</v>
      </c>
      <c r="B135" s="28"/>
      <c r="C135" s="31" t="s">
        <v>992</v>
      </c>
      <c r="D135" s="28"/>
      <c r="E135" s="28" t="s">
        <v>994</v>
      </c>
      <c r="F135" s="42" t="s">
        <v>993</v>
      </c>
      <c r="G135" s="40">
        <v>660699727</v>
      </c>
      <c r="H135" s="113">
        <v>41329</v>
      </c>
      <c r="I135" s="28" t="s">
        <v>995</v>
      </c>
      <c r="J135" s="28" t="s">
        <v>452</v>
      </c>
      <c r="K135" s="28"/>
      <c r="L135" s="28"/>
      <c r="M135" s="28"/>
      <c r="N135" s="28"/>
    </row>
    <row r="136" spans="1:14">
      <c r="A136" s="28">
        <v>136</v>
      </c>
      <c r="B136" s="28"/>
      <c r="C136" s="28" t="s">
        <v>996</v>
      </c>
      <c r="D136" s="28" t="s">
        <v>997</v>
      </c>
      <c r="E136" s="28" t="s">
        <v>998</v>
      </c>
      <c r="F136" s="42" t="s">
        <v>999</v>
      </c>
      <c r="G136" s="40" t="s">
        <v>1000</v>
      </c>
      <c r="H136" s="41">
        <v>41331</v>
      </c>
      <c r="I136" s="28" t="s">
        <v>89</v>
      </c>
      <c r="J136" s="28"/>
      <c r="K136" s="28"/>
      <c r="L136" s="28"/>
      <c r="M136" s="28"/>
      <c r="N136" s="28"/>
    </row>
    <row r="137" spans="1:14">
      <c r="A137" s="28">
        <v>137</v>
      </c>
      <c r="B137" s="28" t="s">
        <v>1001</v>
      </c>
      <c r="C137" s="28" t="s">
        <v>1002</v>
      </c>
      <c r="D137" s="28" t="s">
        <v>147</v>
      </c>
      <c r="E137" s="28" t="s">
        <v>1003</v>
      </c>
      <c r="F137" s="42" t="s">
        <v>1004</v>
      </c>
      <c r="G137" s="40"/>
      <c r="H137" s="41">
        <v>41331</v>
      </c>
      <c r="I137" s="28" t="s">
        <v>90</v>
      </c>
      <c r="J137" s="28" t="s">
        <v>452</v>
      </c>
      <c r="K137" s="28"/>
      <c r="L137" s="28"/>
      <c r="M137" s="28"/>
      <c r="N137" s="28"/>
    </row>
    <row r="138" spans="1:14">
      <c r="A138" s="28">
        <v>138</v>
      </c>
      <c r="B138" s="28"/>
      <c r="C138" s="28" t="s">
        <v>1007</v>
      </c>
      <c r="D138" s="28" t="s">
        <v>1006</v>
      </c>
      <c r="E138" s="28" t="s">
        <v>1005</v>
      </c>
      <c r="F138" s="28" t="s">
        <v>1008</v>
      </c>
      <c r="G138" s="40"/>
      <c r="H138" s="41">
        <v>41334</v>
      </c>
      <c r="I138" s="28" t="s">
        <v>89</v>
      </c>
      <c r="J138" s="28"/>
      <c r="K138" s="28"/>
      <c r="L138" s="28"/>
      <c r="M138" s="28"/>
      <c r="N138" s="28"/>
    </row>
    <row r="139" spans="1:14">
      <c r="A139" s="28">
        <v>141</v>
      </c>
      <c r="B139" s="28"/>
      <c r="C139" s="28" t="s">
        <v>1015</v>
      </c>
      <c r="D139" s="28"/>
      <c r="E139" s="28"/>
      <c r="F139" s="42" t="s">
        <v>1017</v>
      </c>
      <c r="G139" s="40" t="s">
        <v>1018</v>
      </c>
      <c r="H139" s="41">
        <v>41334</v>
      </c>
      <c r="I139" s="28"/>
      <c r="J139" s="28"/>
      <c r="K139" s="28"/>
      <c r="L139" s="28"/>
      <c r="M139" s="28"/>
      <c r="N139" s="28"/>
    </row>
    <row r="140" spans="1:14">
      <c r="A140" s="28">
        <v>142</v>
      </c>
      <c r="B140" s="28"/>
      <c r="C140" s="28" t="s">
        <v>1019</v>
      </c>
      <c r="D140" s="28" t="s">
        <v>73</v>
      </c>
      <c r="E140" s="28"/>
      <c r="F140" s="140" t="s">
        <v>1020</v>
      </c>
      <c r="G140" s="40"/>
      <c r="H140" s="41">
        <v>41334</v>
      </c>
      <c r="I140" s="28"/>
      <c r="J140" s="28"/>
      <c r="K140" s="28"/>
      <c r="L140" s="28"/>
      <c r="M140" s="28"/>
      <c r="N140" s="28"/>
    </row>
    <row r="141" spans="1:14">
      <c r="A141" s="28">
        <v>140</v>
      </c>
      <c r="B141" s="28"/>
      <c r="C141" s="28" t="s">
        <v>1016</v>
      </c>
      <c r="D141" s="28" t="s">
        <v>74</v>
      </c>
      <c r="E141" s="28"/>
      <c r="F141" s="140" t="s">
        <v>1013</v>
      </c>
      <c r="G141" s="40" t="s">
        <v>1014</v>
      </c>
      <c r="H141" s="41">
        <v>41337</v>
      </c>
      <c r="I141" s="28" t="s">
        <v>551</v>
      </c>
      <c r="J141" s="28"/>
      <c r="K141" s="28"/>
      <c r="L141" s="28"/>
      <c r="M141" s="28"/>
      <c r="N141" s="28"/>
    </row>
    <row r="142" spans="1:14">
      <c r="A142" s="28">
        <v>139</v>
      </c>
      <c r="B142" s="28" t="s">
        <v>1010</v>
      </c>
      <c r="C142" s="28" t="s">
        <v>1011</v>
      </c>
      <c r="D142" s="28" t="s">
        <v>147</v>
      </c>
      <c r="E142" s="28"/>
      <c r="F142" s="140" t="s">
        <v>1009</v>
      </c>
      <c r="G142" s="40" t="s">
        <v>1012</v>
      </c>
      <c r="H142" s="41">
        <v>41339</v>
      </c>
      <c r="I142" s="28" t="s">
        <v>551</v>
      </c>
      <c r="J142" s="28" t="s">
        <v>452</v>
      </c>
      <c r="K142" s="28"/>
      <c r="L142" s="28"/>
      <c r="M142" s="28"/>
      <c r="N142" s="28"/>
    </row>
    <row r="143" spans="1:14">
      <c r="A143" s="28">
        <v>143</v>
      </c>
      <c r="B143" s="28" t="s">
        <v>1021</v>
      </c>
      <c r="C143" s="28" t="s">
        <v>1022</v>
      </c>
      <c r="D143" s="28" t="s">
        <v>808</v>
      </c>
      <c r="E143" s="28" t="s">
        <v>1023</v>
      </c>
      <c r="F143" s="140" t="s">
        <v>1024</v>
      </c>
      <c r="G143" s="40">
        <v>673467602</v>
      </c>
      <c r="H143" s="41">
        <v>41347</v>
      </c>
      <c r="I143" s="28" t="s">
        <v>551</v>
      </c>
      <c r="J143" s="28"/>
      <c r="K143" s="28"/>
      <c r="L143" s="28"/>
      <c r="M143" s="28"/>
      <c r="N143" s="28"/>
    </row>
    <row r="144" spans="1:14">
      <c r="A144" s="28">
        <v>150</v>
      </c>
      <c r="B144" s="28" t="s">
        <v>1047</v>
      </c>
      <c r="C144" s="28" t="s">
        <v>1048</v>
      </c>
      <c r="D144" s="28" t="s">
        <v>1049</v>
      </c>
      <c r="E144" s="28" t="s">
        <v>1050</v>
      </c>
      <c r="F144" s="31" t="s">
        <v>1051</v>
      </c>
      <c r="G144" s="40"/>
      <c r="H144" s="41">
        <v>41352</v>
      </c>
      <c r="I144" s="28" t="s">
        <v>107</v>
      </c>
      <c r="J144" s="28"/>
      <c r="K144" s="28"/>
      <c r="L144" s="28"/>
      <c r="M144" s="28"/>
      <c r="N144" s="28"/>
    </row>
    <row r="145" spans="1:14">
      <c r="A145" s="28">
        <v>144</v>
      </c>
      <c r="B145" s="28" t="s">
        <v>1025</v>
      </c>
      <c r="C145" s="28" t="s">
        <v>1026</v>
      </c>
      <c r="D145" s="28" t="s">
        <v>648</v>
      </c>
      <c r="E145" s="28" t="s">
        <v>1027</v>
      </c>
      <c r="F145" s="140" t="s">
        <v>1028</v>
      </c>
      <c r="G145" s="40">
        <v>661603866</v>
      </c>
      <c r="H145" s="41">
        <v>41354</v>
      </c>
      <c r="I145" s="28" t="s">
        <v>89</v>
      </c>
      <c r="J145" s="28"/>
      <c r="K145" s="28"/>
      <c r="L145" s="28"/>
      <c r="M145" s="28"/>
      <c r="N145" s="28"/>
    </row>
    <row r="146" spans="1:14">
      <c r="A146" s="28">
        <v>146</v>
      </c>
      <c r="B146" s="28"/>
      <c r="C146" s="28" t="s">
        <v>1034</v>
      </c>
      <c r="D146" s="28" t="s">
        <v>1035</v>
      </c>
      <c r="E146" s="28" t="s">
        <v>1033</v>
      </c>
      <c r="F146" s="31"/>
      <c r="G146" s="40"/>
      <c r="H146" s="41">
        <v>41354</v>
      </c>
      <c r="I146" s="28"/>
      <c r="J146" s="28"/>
      <c r="K146" s="28"/>
      <c r="L146" s="28"/>
      <c r="M146" s="28"/>
      <c r="N146" s="28"/>
    </row>
    <row r="147" spans="1:14">
      <c r="A147" s="28">
        <v>147</v>
      </c>
      <c r="B147" s="28" t="s">
        <v>1038</v>
      </c>
      <c r="C147" s="28" t="s">
        <v>1037</v>
      </c>
      <c r="D147" s="28" t="s">
        <v>938</v>
      </c>
      <c r="E147" s="28" t="s">
        <v>1036</v>
      </c>
      <c r="F147" s="42" t="s">
        <v>1039</v>
      </c>
      <c r="G147" s="40" t="s">
        <v>1040</v>
      </c>
      <c r="H147" s="41">
        <v>41354</v>
      </c>
      <c r="I147" s="28" t="s">
        <v>551</v>
      </c>
      <c r="J147" s="28"/>
      <c r="K147" s="28"/>
      <c r="L147" s="28"/>
      <c r="M147" s="28"/>
      <c r="N147" s="28"/>
    </row>
    <row r="148" spans="1:14">
      <c r="A148" s="28">
        <v>145</v>
      </c>
      <c r="B148" s="28"/>
      <c r="C148" s="28" t="s">
        <v>1029</v>
      </c>
      <c r="D148" s="28" t="s">
        <v>1030</v>
      </c>
      <c r="E148" s="28" t="s">
        <v>1031</v>
      </c>
      <c r="F148" s="140" t="s">
        <v>1032</v>
      </c>
      <c r="G148" s="40">
        <v>616691103</v>
      </c>
      <c r="H148" s="41">
        <v>41356</v>
      </c>
      <c r="I148" s="28" t="s">
        <v>551</v>
      </c>
      <c r="J148" s="28"/>
      <c r="K148" s="28"/>
      <c r="L148" s="28"/>
      <c r="M148" s="28"/>
      <c r="N148" s="28"/>
    </row>
    <row r="149" spans="1:14">
      <c r="A149" s="28">
        <v>148</v>
      </c>
      <c r="B149" s="28"/>
      <c r="C149" s="28" t="s">
        <v>1042</v>
      </c>
      <c r="D149" s="28" t="s">
        <v>1043</v>
      </c>
      <c r="E149" s="28" t="s">
        <v>1041</v>
      </c>
      <c r="F149" s="140" t="s">
        <v>1044</v>
      </c>
      <c r="G149" s="40">
        <v>609452730</v>
      </c>
      <c r="H149" s="41">
        <v>41359</v>
      </c>
      <c r="I149" s="28" t="s">
        <v>551</v>
      </c>
      <c r="J149" s="28"/>
      <c r="K149" s="28"/>
      <c r="L149" s="28"/>
      <c r="M149" s="28"/>
      <c r="N149" s="28"/>
    </row>
    <row r="150" spans="1:14">
      <c r="A150" s="28">
        <v>149</v>
      </c>
      <c r="B150" s="28"/>
      <c r="C150" s="28" t="s">
        <v>1046</v>
      </c>
      <c r="D150" s="28" t="s">
        <v>905</v>
      </c>
      <c r="E150" s="28" t="s">
        <v>1045</v>
      </c>
      <c r="F150" s="28" t="s">
        <v>334</v>
      </c>
      <c r="G150" s="40"/>
      <c r="H150" s="41">
        <v>41363</v>
      </c>
      <c r="I150" s="28" t="s">
        <v>551</v>
      </c>
      <c r="J150" s="28"/>
      <c r="K150" s="28"/>
      <c r="L150" s="28"/>
      <c r="M150" s="28"/>
      <c r="N150" s="28"/>
    </row>
    <row r="151" spans="1:14">
      <c r="A151" s="28">
        <f>A150+1</f>
        <v>150</v>
      </c>
      <c r="B151" s="28"/>
      <c r="C151" s="28" t="s">
        <v>1143</v>
      </c>
      <c r="D151" s="28" t="s">
        <v>490</v>
      </c>
      <c r="E151" s="28" t="s">
        <v>1145</v>
      </c>
      <c r="F151" s="42" t="s">
        <v>1144</v>
      </c>
      <c r="G151" s="40" t="s">
        <v>1146</v>
      </c>
      <c r="H151" s="41">
        <v>41369</v>
      </c>
      <c r="I151" s="28" t="s">
        <v>106</v>
      </c>
      <c r="J151" s="28"/>
      <c r="K151" s="28"/>
      <c r="L151" s="28"/>
      <c r="M151" s="28"/>
      <c r="N151" s="28"/>
    </row>
    <row r="152" spans="1:14">
      <c r="A152" s="28">
        <f t="shared" ref="A152:A185" si="0">A151+1</f>
        <v>151</v>
      </c>
      <c r="B152" s="28"/>
      <c r="C152" s="148" t="s">
        <v>1149</v>
      </c>
      <c r="D152" s="31" t="s">
        <v>182</v>
      </c>
      <c r="E152" s="148" t="s">
        <v>1147</v>
      </c>
      <c r="F152" s="31" t="s">
        <v>1148</v>
      </c>
      <c r="G152" s="40"/>
      <c r="H152" s="142">
        <v>41378</v>
      </c>
      <c r="I152" s="148"/>
      <c r="J152" s="28"/>
      <c r="K152" s="28"/>
      <c r="L152" s="28"/>
      <c r="M152" s="28"/>
      <c r="N152" s="28"/>
    </row>
    <row r="153" spans="1:14">
      <c r="A153" s="28">
        <f t="shared" si="0"/>
        <v>152</v>
      </c>
      <c r="B153" s="28"/>
      <c r="C153" s="28" t="s">
        <v>538</v>
      </c>
      <c r="D153" s="28" t="s">
        <v>73</v>
      </c>
      <c r="E153" s="28" t="s">
        <v>1160</v>
      </c>
      <c r="F153" s="87" t="s">
        <v>1159</v>
      </c>
      <c r="G153" s="40"/>
      <c r="H153" s="41">
        <v>41387</v>
      </c>
      <c r="I153" s="28"/>
      <c r="J153" s="28" t="s">
        <v>452</v>
      </c>
      <c r="K153" s="28"/>
      <c r="L153" s="28"/>
      <c r="M153" s="28"/>
      <c r="N153" s="28"/>
    </row>
    <row r="154" spans="1:14">
      <c r="A154" s="28">
        <f t="shared" si="0"/>
        <v>153</v>
      </c>
      <c r="B154" s="28"/>
      <c r="C154" s="28" t="s">
        <v>1161</v>
      </c>
      <c r="D154" s="28" t="s">
        <v>147</v>
      </c>
      <c r="E154" s="28" t="s">
        <v>1163</v>
      </c>
      <c r="F154" s="42" t="s">
        <v>1162</v>
      </c>
      <c r="G154" s="40" t="s">
        <v>1164</v>
      </c>
      <c r="H154" s="41">
        <v>41387</v>
      </c>
      <c r="I154" s="28" t="s">
        <v>107</v>
      </c>
      <c r="J154" s="28" t="s">
        <v>287</v>
      </c>
      <c r="K154" s="28"/>
      <c r="L154" s="28"/>
      <c r="M154" s="28"/>
      <c r="N154" s="28"/>
    </row>
    <row r="155" spans="1:14">
      <c r="A155" s="28">
        <f t="shared" si="0"/>
        <v>154</v>
      </c>
      <c r="B155" s="28"/>
      <c r="C155" s="28" t="s">
        <v>1165</v>
      </c>
      <c r="D155" s="28" t="s">
        <v>74</v>
      </c>
      <c r="E155" s="28" t="s">
        <v>1166</v>
      </c>
      <c r="F155" s="87" t="s">
        <v>1167</v>
      </c>
      <c r="G155" s="40" t="s">
        <v>1168</v>
      </c>
      <c r="H155" s="41">
        <v>41396</v>
      </c>
      <c r="I155" s="28"/>
      <c r="J155" s="28"/>
      <c r="K155" s="28"/>
      <c r="L155" s="28"/>
      <c r="M155" s="28"/>
      <c r="N155" s="28"/>
    </row>
    <row r="156" spans="1:14">
      <c r="A156" s="28">
        <f t="shared" si="0"/>
        <v>155</v>
      </c>
      <c r="B156" s="28"/>
      <c r="C156" s="28" t="s">
        <v>1169</v>
      </c>
      <c r="D156" s="28" t="s">
        <v>73</v>
      </c>
      <c r="E156" s="28" t="s">
        <v>1170</v>
      </c>
      <c r="F156" s="87" t="s">
        <v>1171</v>
      </c>
      <c r="G156" s="40" t="s">
        <v>1172</v>
      </c>
      <c r="H156" s="41">
        <v>41396</v>
      </c>
      <c r="I156" s="28"/>
      <c r="J156" s="28"/>
      <c r="K156" s="28"/>
      <c r="L156" s="28"/>
      <c r="M156" s="28"/>
      <c r="N156" s="28"/>
    </row>
    <row r="157" spans="1:14">
      <c r="A157" s="28">
        <f t="shared" si="0"/>
        <v>156</v>
      </c>
      <c r="B157" s="28" t="s">
        <v>1173</v>
      </c>
      <c r="C157" s="28" t="s">
        <v>1174</v>
      </c>
      <c r="D157" s="28" t="s">
        <v>938</v>
      </c>
      <c r="E157" s="28" t="s">
        <v>1175</v>
      </c>
      <c r="F157" s="31" t="s">
        <v>1176</v>
      </c>
      <c r="G157" s="40"/>
      <c r="H157" s="113">
        <v>41396</v>
      </c>
      <c r="I157" s="28"/>
      <c r="J157" s="28"/>
      <c r="K157" s="28"/>
      <c r="L157" s="28"/>
      <c r="M157" s="28"/>
      <c r="N157" s="28"/>
    </row>
    <row r="158" spans="1:14">
      <c r="A158" s="28">
        <f t="shared" si="0"/>
        <v>157</v>
      </c>
      <c r="B158" s="28"/>
      <c r="C158" s="28" t="s">
        <v>786</v>
      </c>
      <c r="D158" s="28" t="s">
        <v>787</v>
      </c>
      <c r="E158" s="28" t="s">
        <v>783</v>
      </c>
      <c r="F158" s="140" t="s">
        <v>785</v>
      </c>
      <c r="G158" s="40" t="s">
        <v>784</v>
      </c>
      <c r="H158" s="113">
        <v>41395</v>
      </c>
      <c r="I158" s="28" t="s">
        <v>89</v>
      </c>
      <c r="J158" s="28"/>
      <c r="K158" s="28"/>
      <c r="L158" s="28"/>
      <c r="M158" s="28"/>
      <c r="N158" s="28"/>
    </row>
    <row r="159" spans="1:14">
      <c r="A159" s="28">
        <f t="shared" si="0"/>
        <v>158</v>
      </c>
      <c r="B159" s="28"/>
      <c r="C159" s="28" t="s">
        <v>899</v>
      </c>
      <c r="D159" s="28" t="s">
        <v>147</v>
      </c>
      <c r="E159" s="28"/>
      <c r="F159" s="140"/>
      <c r="G159" s="40"/>
      <c r="H159" s="113">
        <v>41395</v>
      </c>
      <c r="I159" s="28"/>
      <c r="J159" s="28"/>
      <c r="K159" s="28"/>
      <c r="L159" s="28"/>
      <c r="M159" s="28"/>
      <c r="N159" s="28"/>
    </row>
    <row r="160" spans="1:14">
      <c r="A160" s="28">
        <f t="shared" si="0"/>
        <v>159</v>
      </c>
      <c r="B160" s="28"/>
      <c r="C160" s="28" t="s">
        <v>1150</v>
      </c>
      <c r="D160" s="28" t="s">
        <v>1151</v>
      </c>
      <c r="E160" s="28" t="s">
        <v>1152</v>
      </c>
      <c r="F160" s="87" t="s">
        <v>1153</v>
      </c>
      <c r="G160" s="40"/>
      <c r="H160" s="113">
        <v>41395</v>
      </c>
      <c r="I160" s="28"/>
      <c r="J160" s="28"/>
      <c r="K160" s="28"/>
      <c r="L160" s="28"/>
      <c r="M160" s="28"/>
      <c r="N160" s="28"/>
    </row>
    <row r="161" spans="1:14">
      <c r="A161" s="28">
        <f t="shared" si="0"/>
        <v>160</v>
      </c>
      <c r="B161" s="28"/>
      <c r="C161" s="28" t="s">
        <v>1048</v>
      </c>
      <c r="D161" s="28"/>
      <c r="E161" s="28" t="s">
        <v>1154</v>
      </c>
      <c r="F161" s="87" t="s">
        <v>1155</v>
      </c>
      <c r="G161" s="40"/>
      <c r="H161" s="113">
        <v>41395</v>
      </c>
      <c r="I161" s="28"/>
      <c r="J161" s="28"/>
      <c r="K161" s="28"/>
      <c r="L161" s="28"/>
      <c r="M161" s="28"/>
      <c r="N161" s="28"/>
    </row>
    <row r="162" spans="1:14">
      <c r="A162" s="28">
        <f t="shared" si="0"/>
        <v>161</v>
      </c>
      <c r="B162" s="28"/>
      <c r="C162" s="28" t="s">
        <v>1156</v>
      </c>
      <c r="D162" s="28" t="s">
        <v>147</v>
      </c>
      <c r="E162" s="28" t="s">
        <v>1158</v>
      </c>
      <c r="F162" s="42" t="s">
        <v>1157</v>
      </c>
      <c r="G162" s="40"/>
      <c r="H162" s="113">
        <v>41395</v>
      </c>
      <c r="I162" s="28"/>
      <c r="J162" s="28"/>
      <c r="K162" s="28"/>
      <c r="L162" s="28"/>
      <c r="M162" s="28"/>
      <c r="N162" s="28"/>
    </row>
    <row r="163" spans="1:14">
      <c r="A163" s="28">
        <f t="shared" si="0"/>
        <v>162</v>
      </c>
      <c r="B163" s="28" t="s">
        <v>1183</v>
      </c>
      <c r="C163" s="28" t="s">
        <v>1182</v>
      </c>
      <c r="D163" s="28" t="s">
        <v>147</v>
      </c>
      <c r="E163" s="28" t="s">
        <v>1184</v>
      </c>
      <c r="F163" s="28" t="s">
        <v>1185</v>
      </c>
      <c r="G163" s="40"/>
      <c r="H163" s="113">
        <v>41404</v>
      </c>
      <c r="I163" s="28"/>
      <c r="J163" s="28"/>
      <c r="K163" s="28"/>
      <c r="L163" s="28"/>
      <c r="M163" s="28"/>
      <c r="N163" s="28"/>
    </row>
    <row r="164" spans="1:14">
      <c r="A164" s="28">
        <f t="shared" si="0"/>
        <v>163</v>
      </c>
      <c r="B164" s="28" t="s">
        <v>1186</v>
      </c>
      <c r="C164" s="28" t="s">
        <v>1187</v>
      </c>
      <c r="D164" s="28" t="s">
        <v>74</v>
      </c>
      <c r="E164" s="28" t="s">
        <v>1188</v>
      </c>
      <c r="F164" s="87" t="s">
        <v>1189</v>
      </c>
      <c r="G164" s="40" t="s">
        <v>1190</v>
      </c>
      <c r="H164" s="113">
        <v>41404</v>
      </c>
      <c r="I164" s="28"/>
      <c r="J164" s="28"/>
      <c r="K164" s="28"/>
      <c r="L164" s="28"/>
      <c r="M164" s="28"/>
      <c r="N164" s="28"/>
    </row>
    <row r="165" spans="1:14">
      <c r="A165" s="28">
        <f t="shared" si="0"/>
        <v>164</v>
      </c>
      <c r="B165" s="28" t="s">
        <v>1192</v>
      </c>
      <c r="C165" s="28" t="s">
        <v>1193</v>
      </c>
      <c r="D165" s="28" t="s">
        <v>146</v>
      </c>
      <c r="E165" s="28" t="s">
        <v>1194</v>
      </c>
      <c r="F165" s="87" t="s">
        <v>1191</v>
      </c>
      <c r="G165" s="40"/>
      <c r="H165" s="113">
        <v>41408</v>
      </c>
      <c r="I165" s="28"/>
      <c r="J165" s="28" t="s">
        <v>452</v>
      </c>
      <c r="K165" s="28"/>
      <c r="L165" s="28"/>
      <c r="M165" s="28"/>
      <c r="N165" s="28"/>
    </row>
    <row r="166" spans="1:14">
      <c r="A166" s="28">
        <f t="shared" si="0"/>
        <v>165</v>
      </c>
      <c r="B166" s="28" t="s">
        <v>1196</v>
      </c>
      <c r="C166" s="28"/>
      <c r="D166" s="28" t="s">
        <v>808</v>
      </c>
      <c r="E166" s="28" t="s">
        <v>1195</v>
      </c>
      <c r="F166" s="87" t="s">
        <v>1197</v>
      </c>
      <c r="G166" s="40"/>
      <c r="H166" s="113">
        <v>41409</v>
      </c>
      <c r="I166" s="28"/>
      <c r="J166" s="28"/>
      <c r="K166" s="28"/>
      <c r="L166" s="28"/>
      <c r="M166" s="28"/>
      <c r="N166" s="28"/>
    </row>
    <row r="167" spans="1:14">
      <c r="A167" s="28">
        <f t="shared" si="0"/>
        <v>166</v>
      </c>
      <c r="B167" s="28" t="s">
        <v>1198</v>
      </c>
      <c r="C167" s="28" t="s">
        <v>1199</v>
      </c>
      <c r="D167" s="28" t="s">
        <v>1200</v>
      </c>
      <c r="E167" s="28" t="s">
        <v>1201</v>
      </c>
      <c r="F167" s="87" t="s">
        <v>1202</v>
      </c>
      <c r="G167" s="40"/>
      <c r="H167" s="113">
        <v>41410</v>
      </c>
      <c r="I167" s="28"/>
      <c r="J167" s="28"/>
      <c r="K167" s="28"/>
      <c r="L167" s="28"/>
      <c r="M167" s="28"/>
      <c r="N167" s="28"/>
    </row>
    <row r="168" spans="1:14">
      <c r="A168" s="28">
        <f t="shared" si="0"/>
        <v>167</v>
      </c>
      <c r="B168" s="28" t="s">
        <v>1203</v>
      </c>
      <c r="C168" s="28" t="s">
        <v>1204</v>
      </c>
      <c r="D168" s="28" t="s">
        <v>522</v>
      </c>
      <c r="E168" s="28" t="s">
        <v>1205</v>
      </c>
      <c r="F168" s="87" t="s">
        <v>1206</v>
      </c>
      <c r="G168" s="40"/>
      <c r="H168" s="113">
        <v>41410</v>
      </c>
      <c r="I168" s="28"/>
      <c r="J168" s="28"/>
      <c r="K168" s="28"/>
      <c r="L168" s="28"/>
      <c r="M168" s="28"/>
      <c r="N168" s="28"/>
    </row>
    <row r="169" spans="1:14">
      <c r="A169" s="28">
        <f t="shared" si="0"/>
        <v>168</v>
      </c>
      <c r="B169" s="28"/>
      <c r="C169" s="28" t="s">
        <v>1207</v>
      </c>
      <c r="D169" s="28" t="s">
        <v>938</v>
      </c>
      <c r="E169" s="28" t="s">
        <v>1208</v>
      </c>
      <c r="F169" s="87" t="s">
        <v>1209</v>
      </c>
      <c r="G169" s="40"/>
      <c r="H169" s="113">
        <v>41417</v>
      </c>
      <c r="I169" s="28"/>
      <c r="J169" s="28"/>
      <c r="K169" s="28"/>
      <c r="L169" s="28"/>
      <c r="M169" s="28"/>
      <c r="N169" s="28"/>
    </row>
    <row r="170" spans="1:14">
      <c r="A170" s="28">
        <f t="shared" si="0"/>
        <v>169</v>
      </c>
      <c r="B170" s="28"/>
      <c r="C170" s="28" t="s">
        <v>1210</v>
      </c>
      <c r="D170" s="28" t="s">
        <v>648</v>
      </c>
      <c r="E170" s="28" t="s">
        <v>1211</v>
      </c>
      <c r="F170" s="87" t="s">
        <v>1212</v>
      </c>
      <c r="G170" s="40"/>
      <c r="H170" s="113">
        <v>41418</v>
      </c>
      <c r="I170" s="28"/>
      <c r="J170" s="28"/>
      <c r="K170" s="28"/>
      <c r="L170" s="28"/>
      <c r="M170" s="28"/>
      <c r="N170" s="28"/>
    </row>
    <row r="171" spans="1:14">
      <c r="A171" s="28">
        <f t="shared" si="0"/>
        <v>170</v>
      </c>
      <c r="B171" s="28"/>
      <c r="C171" s="28" t="s">
        <v>1215</v>
      </c>
      <c r="D171" s="28" t="s">
        <v>73</v>
      </c>
      <c r="E171" s="28" t="s">
        <v>1213</v>
      </c>
      <c r="F171" s="87" t="s">
        <v>1214</v>
      </c>
      <c r="G171" s="40"/>
      <c r="H171" s="113">
        <v>41423</v>
      </c>
      <c r="I171" s="28"/>
      <c r="J171" s="28"/>
      <c r="K171" s="28"/>
      <c r="L171" s="28"/>
      <c r="M171" s="28"/>
      <c r="N171" s="28"/>
    </row>
    <row r="172" spans="1:14">
      <c r="A172" s="28">
        <f t="shared" si="0"/>
        <v>171</v>
      </c>
      <c r="B172" s="28" t="s">
        <v>1216</v>
      </c>
      <c r="C172" s="28"/>
      <c r="D172" s="28" t="s">
        <v>147</v>
      </c>
      <c r="E172" s="28" t="s">
        <v>1218</v>
      </c>
      <c r="F172" s="87" t="s">
        <v>1217</v>
      </c>
      <c r="G172" s="40"/>
      <c r="H172" s="113">
        <v>41419</v>
      </c>
      <c r="I172" s="28"/>
      <c r="J172" s="28"/>
      <c r="K172" s="28"/>
      <c r="L172" s="28"/>
      <c r="M172" s="28"/>
      <c r="N172" s="28"/>
    </row>
    <row r="173" spans="1:14" ht="16.5">
      <c r="A173" s="28">
        <f t="shared" si="0"/>
        <v>172</v>
      </c>
      <c r="B173" s="28"/>
      <c r="C173" s="28" t="s">
        <v>1220</v>
      </c>
      <c r="D173" s="28" t="s">
        <v>938</v>
      </c>
      <c r="E173" s="28" t="s">
        <v>1221</v>
      </c>
      <c r="F173" s="87" t="s">
        <v>1219</v>
      </c>
      <c r="G173" s="79">
        <v>649603278</v>
      </c>
      <c r="H173" s="41">
        <v>41431</v>
      </c>
      <c r="I173" s="28"/>
      <c r="J173" s="28"/>
      <c r="K173" s="28"/>
      <c r="L173" s="28"/>
      <c r="M173" s="28"/>
      <c r="N173" s="28"/>
    </row>
    <row r="174" spans="1:14" ht="16.5">
      <c r="A174" s="28">
        <f t="shared" si="0"/>
        <v>173</v>
      </c>
      <c r="B174" s="28"/>
      <c r="C174" s="79" t="s">
        <v>1007</v>
      </c>
      <c r="D174" s="28" t="s">
        <v>1006</v>
      </c>
      <c r="E174" s="28"/>
      <c r="F174" s="87" t="s">
        <v>1222</v>
      </c>
      <c r="G174" s="40"/>
      <c r="H174" s="41">
        <v>41428</v>
      </c>
      <c r="I174" s="28"/>
      <c r="J174" s="28"/>
      <c r="K174" s="28"/>
      <c r="L174" s="28"/>
      <c r="M174" s="28"/>
      <c r="N174" s="28"/>
    </row>
    <row r="175" spans="1:14">
      <c r="A175" s="28">
        <f t="shared" si="0"/>
        <v>174</v>
      </c>
      <c r="B175" s="28"/>
      <c r="C175" s="28" t="s">
        <v>1224</v>
      </c>
      <c r="D175" s="28" t="s">
        <v>73</v>
      </c>
      <c r="E175" s="28" t="s">
        <v>1225</v>
      </c>
      <c r="F175" s="87" t="s">
        <v>1223</v>
      </c>
      <c r="G175" s="40"/>
      <c r="H175" s="28"/>
      <c r="I175" s="28"/>
      <c r="J175" s="28"/>
      <c r="K175" s="28"/>
      <c r="L175" s="28"/>
      <c r="M175" s="28"/>
      <c r="N175" s="28"/>
    </row>
    <row r="176" spans="1:14" ht="16.5">
      <c r="A176" s="28">
        <f t="shared" si="0"/>
        <v>175</v>
      </c>
      <c r="B176" s="28"/>
      <c r="C176" s="28" t="s">
        <v>881</v>
      </c>
      <c r="D176" s="28" t="s">
        <v>880</v>
      </c>
      <c r="E176" s="28" t="s">
        <v>1226</v>
      </c>
      <c r="F176" s="87" t="s">
        <v>1227</v>
      </c>
      <c r="G176" s="79">
        <v>673960374</v>
      </c>
      <c r="H176" s="41">
        <v>41428</v>
      </c>
      <c r="I176" s="28"/>
      <c r="J176" s="28"/>
      <c r="K176" s="28"/>
      <c r="L176" s="28"/>
      <c r="M176" s="28"/>
      <c r="N176" s="28"/>
    </row>
    <row r="177" spans="1:14">
      <c r="A177" s="28">
        <f t="shared" si="0"/>
        <v>176</v>
      </c>
      <c r="B177" s="28"/>
      <c r="C177" s="28" t="s">
        <v>1228</v>
      </c>
      <c r="D177" s="28" t="s">
        <v>146</v>
      </c>
      <c r="E177" s="28" t="s">
        <v>1229</v>
      </c>
      <c r="F177" s="87" t="s">
        <v>1230</v>
      </c>
      <c r="G177" s="40"/>
      <c r="H177" s="41">
        <v>41428</v>
      </c>
      <c r="I177" s="28"/>
      <c r="J177" s="28"/>
      <c r="K177" s="28"/>
      <c r="L177" s="28"/>
      <c r="M177" s="28"/>
      <c r="N177" s="28"/>
    </row>
    <row r="178" spans="1:14">
      <c r="A178" s="28">
        <f t="shared" si="0"/>
        <v>177</v>
      </c>
      <c r="B178" s="28" t="s">
        <v>1233</v>
      </c>
      <c r="C178" s="28" t="s">
        <v>1232</v>
      </c>
      <c r="D178" s="28" t="s">
        <v>147</v>
      </c>
      <c r="E178" s="28" t="s">
        <v>1234</v>
      </c>
      <c r="F178" s="87" t="s">
        <v>1231</v>
      </c>
      <c r="G178" s="40"/>
      <c r="H178" s="41">
        <v>41428</v>
      </c>
      <c r="I178" s="28"/>
      <c r="J178" s="28"/>
      <c r="K178" s="28"/>
      <c r="L178" s="28"/>
      <c r="M178" s="28"/>
      <c r="N178" s="28"/>
    </row>
    <row r="179" spans="1:14">
      <c r="A179" s="28">
        <f t="shared" si="0"/>
        <v>178</v>
      </c>
      <c r="B179" s="28"/>
      <c r="C179" s="28" t="s">
        <v>1235</v>
      </c>
      <c r="D179" s="28" t="s">
        <v>1238</v>
      </c>
      <c r="E179" s="28" t="s">
        <v>1237</v>
      </c>
      <c r="F179" s="87" t="s">
        <v>1236</v>
      </c>
      <c r="G179" s="40"/>
      <c r="H179" s="41">
        <v>41428</v>
      </c>
      <c r="I179" s="28"/>
      <c r="J179" s="28"/>
      <c r="K179" s="28"/>
      <c r="L179" s="28"/>
      <c r="M179" s="28"/>
      <c r="N179" s="28"/>
    </row>
    <row r="180" spans="1:14">
      <c r="A180" s="28">
        <f t="shared" si="0"/>
        <v>179</v>
      </c>
      <c r="B180" s="28"/>
      <c r="C180" s="28" t="s">
        <v>1239</v>
      </c>
      <c r="D180" s="28" t="s">
        <v>147</v>
      </c>
      <c r="E180" s="28" t="s">
        <v>1241</v>
      </c>
      <c r="F180" s="87" t="s">
        <v>1240</v>
      </c>
      <c r="G180" s="40" t="s">
        <v>1242</v>
      </c>
      <c r="H180" s="41">
        <v>41428</v>
      </c>
      <c r="I180" s="28"/>
      <c r="J180" s="28"/>
      <c r="K180" s="28"/>
      <c r="L180" s="28"/>
      <c r="M180" s="28"/>
      <c r="N180" s="28"/>
    </row>
    <row r="181" spans="1:14">
      <c r="A181" s="28">
        <f t="shared" si="0"/>
        <v>180</v>
      </c>
      <c r="B181" s="28"/>
      <c r="C181" s="28" t="s">
        <v>1245</v>
      </c>
      <c r="D181" s="28" t="s">
        <v>1244</v>
      </c>
      <c r="E181" s="28"/>
      <c r="F181" s="87" t="s">
        <v>1243</v>
      </c>
      <c r="G181" s="40"/>
      <c r="H181" s="41">
        <v>41428</v>
      </c>
      <c r="I181" s="28"/>
      <c r="J181" s="28"/>
      <c r="K181" s="28"/>
      <c r="L181" s="28"/>
      <c r="M181" s="28"/>
      <c r="N181" s="28"/>
    </row>
    <row r="182" spans="1:14" ht="16.5">
      <c r="A182" s="28">
        <f t="shared" si="0"/>
        <v>181</v>
      </c>
      <c r="B182" s="28"/>
      <c r="C182" s="28" t="s">
        <v>1248</v>
      </c>
      <c r="D182" s="28" t="s">
        <v>849</v>
      </c>
      <c r="E182" s="79" t="s">
        <v>1247</v>
      </c>
      <c r="F182" s="28" t="s">
        <v>1246</v>
      </c>
      <c r="G182" s="40"/>
      <c r="H182" s="41">
        <v>41428</v>
      </c>
      <c r="I182" s="28"/>
      <c r="J182" s="28"/>
      <c r="K182" s="28"/>
      <c r="L182" s="28"/>
      <c r="M182" s="28"/>
      <c r="N182" s="28"/>
    </row>
    <row r="183" spans="1:14">
      <c r="A183" s="28">
        <f t="shared" si="0"/>
        <v>182</v>
      </c>
      <c r="B183" s="28"/>
      <c r="C183" s="28" t="s">
        <v>1249</v>
      </c>
      <c r="D183" s="28" t="s">
        <v>182</v>
      </c>
      <c r="E183" s="28" t="s">
        <v>1251</v>
      </c>
      <c r="F183" s="87" t="s">
        <v>1250</v>
      </c>
      <c r="G183" s="40" t="s">
        <v>1252</v>
      </c>
      <c r="H183" s="41">
        <v>41428</v>
      </c>
      <c r="I183" s="28"/>
      <c r="J183" s="28"/>
      <c r="K183" s="28"/>
      <c r="L183" s="28"/>
      <c r="M183" s="28"/>
      <c r="N183" s="28"/>
    </row>
    <row r="184" spans="1:14">
      <c r="A184" s="28">
        <f t="shared" si="0"/>
        <v>183</v>
      </c>
      <c r="B184" s="28"/>
      <c r="C184" s="28" t="s">
        <v>1253</v>
      </c>
      <c r="D184" s="28"/>
      <c r="E184" s="28" t="s">
        <v>1255</v>
      </c>
      <c r="F184" s="87" t="s">
        <v>1254</v>
      </c>
      <c r="G184" s="40"/>
      <c r="H184" s="41">
        <v>41428</v>
      </c>
      <c r="I184" s="28"/>
      <c r="J184" s="28"/>
      <c r="K184" s="28"/>
      <c r="L184" s="28"/>
      <c r="M184" s="28"/>
      <c r="N184" s="28"/>
    </row>
    <row r="185" spans="1:14">
      <c r="A185" s="28">
        <f t="shared" si="0"/>
        <v>184</v>
      </c>
      <c r="B185" s="28" t="s">
        <v>1257</v>
      </c>
      <c r="C185" s="28" t="s">
        <v>1256</v>
      </c>
      <c r="D185" s="28" t="s">
        <v>182</v>
      </c>
      <c r="E185" s="28" t="s">
        <v>1258</v>
      </c>
      <c r="F185" s="42" t="s">
        <v>1259</v>
      </c>
      <c r="G185" s="40" t="s">
        <v>1260</v>
      </c>
      <c r="H185" s="41">
        <v>41443</v>
      </c>
      <c r="I185" s="28"/>
      <c r="J185" s="28"/>
      <c r="K185" s="28"/>
      <c r="L185" s="28"/>
      <c r="M185" s="28"/>
      <c r="N185" s="28"/>
    </row>
    <row r="186" spans="1:14" ht="16.5">
      <c r="A186" s="28"/>
      <c r="B186" s="28"/>
      <c r="C186" s="28" t="s">
        <v>1261</v>
      </c>
      <c r="D186" s="28" t="s">
        <v>704</v>
      </c>
      <c r="E186" s="28" t="s">
        <v>1262</v>
      </c>
      <c r="F186" s="87" t="s">
        <v>1263</v>
      </c>
      <c r="G186" s="79">
        <v>630903932</v>
      </c>
      <c r="H186" s="41">
        <v>41443</v>
      </c>
      <c r="I186" s="28"/>
      <c r="J186" s="28"/>
      <c r="K186" s="28"/>
      <c r="L186" s="28"/>
      <c r="M186" s="28"/>
      <c r="N186" s="28"/>
    </row>
    <row r="187" spans="1:14">
      <c r="A187" s="28"/>
      <c r="B187" s="28"/>
      <c r="C187" s="28" t="s">
        <v>1265</v>
      </c>
      <c r="D187" s="28" t="s">
        <v>74</v>
      </c>
      <c r="E187" s="28"/>
      <c r="F187" s="87" t="s">
        <v>1264</v>
      </c>
      <c r="G187" s="40"/>
      <c r="H187" s="28"/>
      <c r="I187" s="28"/>
      <c r="J187" s="28"/>
      <c r="K187" s="28"/>
      <c r="L187" s="28"/>
      <c r="M187" s="28"/>
      <c r="N187" s="28"/>
    </row>
    <row r="188" spans="1:14">
      <c r="A188" s="28"/>
      <c r="B188" s="28"/>
      <c r="C188" s="28"/>
      <c r="D188" s="28"/>
      <c r="E188" s="28"/>
      <c r="F188" s="28"/>
      <c r="G188" s="40"/>
      <c r="H188" s="28"/>
      <c r="I188" s="28"/>
      <c r="J188" s="28"/>
      <c r="K188" s="28"/>
      <c r="L188" s="28"/>
      <c r="M188" s="28"/>
      <c r="N188" s="28"/>
    </row>
    <row r="189" spans="1:14">
      <c r="A189" s="28"/>
      <c r="B189" s="28"/>
      <c r="C189" s="28"/>
      <c r="D189" s="28"/>
      <c r="E189" s="28"/>
      <c r="F189" s="28"/>
      <c r="G189" s="40"/>
      <c r="H189" s="28"/>
      <c r="I189" s="28"/>
      <c r="J189" s="28"/>
      <c r="K189" s="28"/>
      <c r="L189" s="28"/>
      <c r="M189" s="28"/>
      <c r="N189" s="28"/>
    </row>
    <row r="190" spans="1:14">
      <c r="A190" s="28"/>
      <c r="B190" s="28"/>
      <c r="C190" s="28"/>
      <c r="D190" s="28"/>
      <c r="E190" s="28"/>
      <c r="F190" s="28"/>
      <c r="G190" s="40"/>
      <c r="H190" s="28"/>
      <c r="I190" s="28"/>
      <c r="J190" s="28"/>
      <c r="K190" s="28"/>
      <c r="L190" s="28"/>
      <c r="M190" s="28"/>
      <c r="N190" s="28"/>
    </row>
    <row r="191" spans="1:14">
      <c r="A191" s="28"/>
      <c r="B191" s="28"/>
      <c r="C191" s="28"/>
      <c r="D191" s="28"/>
      <c r="E191" s="28"/>
      <c r="F191" s="28"/>
      <c r="G191" s="40"/>
      <c r="H191" s="28"/>
      <c r="I191" s="28"/>
      <c r="J191" s="28"/>
      <c r="K191" s="28"/>
      <c r="L191" s="28"/>
      <c r="M191" s="28"/>
      <c r="N191" s="28"/>
    </row>
    <row r="192" spans="1:14">
      <c r="A192" s="28"/>
      <c r="B192" s="28"/>
      <c r="C192" s="28"/>
      <c r="D192" s="28"/>
      <c r="E192" s="28"/>
      <c r="F192" s="28"/>
      <c r="G192" s="40"/>
      <c r="H192" s="28"/>
      <c r="I192" s="28"/>
      <c r="J192" s="28"/>
      <c r="K192" s="28"/>
      <c r="L192" s="28"/>
      <c r="M192" s="28"/>
      <c r="N192" s="28"/>
    </row>
    <row r="193" spans="1:14">
      <c r="A193" s="28"/>
      <c r="B193" s="28"/>
      <c r="C193" s="28"/>
      <c r="D193" s="28"/>
      <c r="E193" s="28"/>
      <c r="F193" s="28"/>
      <c r="G193" s="40"/>
      <c r="H193" s="28"/>
      <c r="I193" s="28"/>
      <c r="J193" s="28"/>
      <c r="K193" s="28"/>
      <c r="L193" s="28"/>
      <c r="M193" s="28"/>
      <c r="N193" s="28"/>
    </row>
    <row r="194" spans="1:14">
      <c r="A194" s="28"/>
      <c r="B194" s="28"/>
      <c r="C194" s="28"/>
      <c r="D194" s="28"/>
      <c r="E194" s="28"/>
      <c r="F194" s="28"/>
      <c r="G194" s="40"/>
      <c r="H194" s="28"/>
      <c r="I194" s="28"/>
      <c r="J194" s="28"/>
      <c r="K194" s="28"/>
      <c r="L194" s="28"/>
      <c r="M194" s="28"/>
      <c r="N194" s="28"/>
    </row>
    <row r="195" spans="1:14">
      <c r="A195" s="28"/>
      <c r="B195" s="28"/>
      <c r="C195" s="28"/>
      <c r="D195" s="28"/>
      <c r="E195" s="28"/>
      <c r="F195" s="28"/>
      <c r="G195" s="40"/>
      <c r="H195" s="28"/>
      <c r="I195" s="28"/>
      <c r="J195" s="28"/>
      <c r="K195" s="28"/>
      <c r="L195" s="28"/>
      <c r="M195" s="28"/>
      <c r="N195" s="28"/>
    </row>
    <row r="196" spans="1:14">
      <c r="A196" s="28"/>
      <c r="B196" s="28"/>
      <c r="C196" s="28"/>
      <c r="D196" s="28"/>
      <c r="E196" s="28"/>
      <c r="F196" s="28"/>
      <c r="G196" s="40"/>
      <c r="H196" s="28"/>
      <c r="I196" s="28"/>
      <c r="J196" s="28"/>
      <c r="K196" s="28"/>
      <c r="L196" s="28"/>
      <c r="M196" s="28"/>
      <c r="N196" s="28"/>
    </row>
    <row r="197" spans="1:14">
      <c r="A197" s="28"/>
      <c r="B197" s="28"/>
      <c r="C197" s="28"/>
      <c r="D197" s="28"/>
      <c r="E197" s="28"/>
      <c r="F197" s="28"/>
      <c r="G197" s="40"/>
      <c r="H197" s="28"/>
      <c r="I197" s="28"/>
      <c r="J197" s="28"/>
      <c r="K197" s="28"/>
      <c r="L197" s="28"/>
      <c r="M197" s="28"/>
      <c r="N197" s="28"/>
    </row>
    <row r="198" spans="1:14">
      <c r="A198" s="28"/>
      <c r="B198" s="28"/>
      <c r="C198" s="28"/>
      <c r="D198" s="28"/>
      <c r="E198" s="28"/>
      <c r="F198" s="28"/>
      <c r="G198" s="40"/>
      <c r="H198" s="28"/>
      <c r="I198" s="28"/>
      <c r="J198" s="28"/>
      <c r="K198" s="28"/>
      <c r="L198" s="28"/>
      <c r="M198" s="28"/>
      <c r="N198" s="28"/>
    </row>
    <row r="199" spans="1:14">
      <c r="A199" s="28"/>
      <c r="B199" s="28"/>
      <c r="C199" s="28"/>
      <c r="D199" s="28"/>
      <c r="E199" s="28"/>
      <c r="F199" s="28"/>
      <c r="G199" s="40"/>
      <c r="H199" s="28"/>
      <c r="I199" s="28"/>
      <c r="J199" s="28"/>
      <c r="K199" s="28"/>
      <c r="L199" s="28"/>
      <c r="M199" s="28"/>
      <c r="N199" s="28"/>
    </row>
    <row r="200" spans="1:14">
      <c r="A200" s="28"/>
      <c r="B200" s="28"/>
      <c r="C200" s="28"/>
      <c r="D200" s="28"/>
      <c r="E200" s="28"/>
      <c r="F200" s="28"/>
      <c r="G200" s="40"/>
      <c r="H200" s="28"/>
      <c r="I200" s="28"/>
      <c r="J200" s="28"/>
      <c r="K200" s="28"/>
      <c r="L200" s="28"/>
      <c r="M200" s="28"/>
      <c r="N200" s="28"/>
    </row>
    <row r="201" spans="1:14">
      <c r="A201" s="28"/>
      <c r="B201" s="28"/>
      <c r="C201" s="28"/>
      <c r="D201" s="28"/>
      <c r="E201" s="28"/>
      <c r="F201" s="28"/>
      <c r="G201" s="40"/>
      <c r="H201" s="28"/>
      <c r="I201" s="28"/>
      <c r="J201" s="28"/>
      <c r="K201" s="28"/>
      <c r="L201" s="28"/>
      <c r="M201" s="28"/>
      <c r="N201" s="28"/>
    </row>
    <row r="202" spans="1:14">
      <c r="A202" s="28"/>
      <c r="B202" s="28"/>
      <c r="C202" s="28"/>
      <c r="D202" s="28"/>
      <c r="E202" s="28"/>
      <c r="F202" s="28"/>
      <c r="G202" s="40"/>
      <c r="H202" s="28"/>
      <c r="I202" s="28"/>
      <c r="J202" s="28"/>
      <c r="K202" s="28"/>
      <c r="L202" s="28"/>
      <c r="M202" s="28"/>
      <c r="N202" s="28"/>
    </row>
    <row r="203" spans="1:14">
      <c r="A203" s="28"/>
      <c r="B203" s="28"/>
      <c r="C203" s="28"/>
      <c r="D203" s="28"/>
      <c r="E203" s="28"/>
      <c r="F203" s="28"/>
      <c r="G203" s="40"/>
      <c r="H203" s="28"/>
      <c r="I203" s="28"/>
      <c r="J203" s="28"/>
      <c r="K203" s="28"/>
      <c r="L203" s="28"/>
      <c r="M203" s="28"/>
      <c r="N203" s="28"/>
    </row>
    <row r="204" spans="1:14">
      <c r="A204" s="28"/>
      <c r="B204" s="28"/>
      <c r="C204" s="28"/>
      <c r="D204" s="28"/>
      <c r="E204" s="28"/>
      <c r="F204" s="28"/>
      <c r="G204" s="40"/>
      <c r="H204" s="28"/>
      <c r="I204" s="28"/>
      <c r="J204" s="28"/>
      <c r="K204" s="28"/>
      <c r="L204" s="28"/>
      <c r="M204" s="28"/>
      <c r="N204" s="28"/>
    </row>
    <row r="205" spans="1:14">
      <c r="A205" s="28"/>
      <c r="B205" s="28"/>
      <c r="C205" s="28"/>
      <c r="D205" s="28"/>
      <c r="E205" s="28"/>
      <c r="F205" s="28"/>
      <c r="G205" s="40"/>
      <c r="H205" s="28"/>
      <c r="I205" s="28"/>
      <c r="J205" s="28"/>
      <c r="K205" s="28"/>
      <c r="L205" s="28"/>
      <c r="M205" s="28"/>
      <c r="N205" s="28"/>
    </row>
    <row r="206" spans="1:14">
      <c r="A206" s="28"/>
      <c r="B206" s="28"/>
      <c r="C206" s="28"/>
      <c r="D206" s="28"/>
      <c r="E206" s="28"/>
      <c r="F206" s="28"/>
      <c r="G206" s="40"/>
      <c r="H206" s="28"/>
      <c r="I206" s="28"/>
      <c r="J206" s="28"/>
      <c r="K206" s="28"/>
      <c r="L206" s="28"/>
      <c r="M206" s="28"/>
      <c r="N206" s="28"/>
    </row>
    <row r="207" spans="1:14">
      <c r="A207" s="28"/>
      <c r="B207" s="28"/>
      <c r="C207" s="28"/>
      <c r="D207" s="28"/>
      <c r="E207" s="28"/>
      <c r="F207" s="28"/>
      <c r="G207" s="40"/>
      <c r="H207" s="28"/>
      <c r="I207" s="28"/>
      <c r="J207" s="28"/>
      <c r="K207" s="28"/>
      <c r="L207" s="28"/>
      <c r="M207" s="28"/>
      <c r="N207" s="28"/>
    </row>
    <row r="208" spans="1:14">
      <c r="A208" s="28"/>
      <c r="B208" s="28"/>
      <c r="C208" s="28"/>
      <c r="D208" s="28"/>
      <c r="E208" s="28"/>
      <c r="F208" s="28"/>
      <c r="G208" s="40"/>
      <c r="H208" s="28"/>
      <c r="I208" s="28"/>
      <c r="J208" s="28"/>
      <c r="K208" s="28"/>
      <c r="L208" s="28"/>
      <c r="M208" s="28"/>
      <c r="N208" s="28"/>
    </row>
    <row r="209" spans="1:14">
      <c r="A209" s="28"/>
      <c r="B209" s="28"/>
      <c r="C209" s="28"/>
      <c r="D209" s="28"/>
      <c r="E209" s="28"/>
      <c r="F209" s="28"/>
      <c r="G209" s="40"/>
      <c r="H209" s="28"/>
      <c r="I209" s="28"/>
      <c r="J209" s="28"/>
      <c r="K209" s="28"/>
      <c r="L209" s="28"/>
      <c r="M209" s="28"/>
      <c r="N209" s="28"/>
    </row>
    <row r="210" spans="1:14">
      <c r="A210" s="28"/>
      <c r="B210" s="28"/>
      <c r="C210" s="28"/>
      <c r="D210" s="28"/>
      <c r="E210" s="28"/>
      <c r="F210" s="28"/>
      <c r="G210" s="40"/>
      <c r="H210" s="28"/>
      <c r="I210" s="28"/>
      <c r="J210" s="28"/>
      <c r="K210" s="28"/>
      <c r="L210" s="28"/>
      <c r="M210" s="28"/>
      <c r="N210" s="28"/>
    </row>
    <row r="211" spans="1:14">
      <c r="A211" s="28"/>
      <c r="B211" s="28"/>
      <c r="C211" s="28"/>
      <c r="D211" s="28"/>
      <c r="E211" s="28"/>
      <c r="F211" s="28"/>
      <c r="G211" s="40"/>
      <c r="H211" s="28"/>
      <c r="I211" s="28"/>
      <c r="J211" s="28"/>
      <c r="K211" s="28"/>
      <c r="L211" s="28"/>
      <c r="M211" s="28"/>
      <c r="N211" s="28"/>
    </row>
    <row r="212" spans="1:14">
      <c r="A212" s="28"/>
      <c r="B212" s="28"/>
      <c r="C212" s="28"/>
      <c r="D212" s="28"/>
      <c r="E212" s="28"/>
      <c r="F212" s="28"/>
      <c r="G212" s="40"/>
      <c r="H212" s="28"/>
      <c r="I212" s="28"/>
      <c r="J212" s="28"/>
      <c r="K212" s="28"/>
      <c r="L212" s="28"/>
      <c r="M212" s="28"/>
      <c r="N212" s="28"/>
    </row>
    <row r="213" spans="1:14">
      <c r="A213" s="28"/>
      <c r="B213" s="28"/>
      <c r="C213" s="28"/>
      <c r="D213" s="28"/>
      <c r="E213" s="28"/>
      <c r="F213" s="28"/>
      <c r="G213" s="40"/>
      <c r="H213" s="28"/>
      <c r="I213" s="28"/>
      <c r="J213" s="28"/>
      <c r="K213" s="28"/>
      <c r="L213" s="28"/>
      <c r="M213" s="28"/>
      <c r="N213" s="28"/>
    </row>
    <row r="214" spans="1:14">
      <c r="A214" s="28"/>
      <c r="B214" s="28"/>
      <c r="C214" s="28"/>
      <c r="D214" s="28"/>
      <c r="E214" s="28"/>
      <c r="F214" s="28"/>
      <c r="G214" s="40"/>
      <c r="H214" s="28"/>
      <c r="I214" s="28"/>
      <c r="J214" s="28"/>
      <c r="K214" s="28"/>
      <c r="L214" s="28"/>
      <c r="M214" s="28"/>
      <c r="N214" s="28"/>
    </row>
    <row r="215" spans="1:14">
      <c r="A215" s="28"/>
      <c r="B215" s="28"/>
      <c r="C215" s="28"/>
      <c r="D215" s="28"/>
      <c r="E215" s="28"/>
      <c r="F215" s="28"/>
      <c r="G215" s="40"/>
      <c r="H215" s="28"/>
      <c r="I215" s="28"/>
      <c r="J215" s="28"/>
      <c r="K215" s="28"/>
      <c r="L215" s="28"/>
      <c r="M215" s="28"/>
      <c r="N215" s="28"/>
    </row>
    <row r="216" spans="1:14">
      <c r="A216" s="28"/>
      <c r="B216" s="28"/>
      <c r="C216" s="28"/>
      <c r="D216" s="28"/>
      <c r="E216" s="28"/>
      <c r="F216" s="28"/>
      <c r="G216" s="40"/>
      <c r="H216" s="28"/>
      <c r="I216" s="28"/>
      <c r="J216" s="28"/>
      <c r="K216" s="28"/>
      <c r="L216" s="28"/>
      <c r="M216" s="28"/>
      <c r="N216" s="28"/>
    </row>
    <row r="217" spans="1:14">
      <c r="A217" s="28"/>
      <c r="B217" s="28"/>
      <c r="C217" s="28"/>
      <c r="D217" s="28"/>
      <c r="E217" s="28"/>
      <c r="F217" s="28"/>
      <c r="G217" s="40"/>
      <c r="H217" s="28"/>
      <c r="I217" s="28"/>
      <c r="J217" s="28"/>
      <c r="K217" s="28"/>
      <c r="L217" s="28"/>
      <c r="M217" s="28"/>
      <c r="N217" s="28"/>
    </row>
    <row r="218" spans="1:14">
      <c r="A218" s="28"/>
      <c r="B218" s="28"/>
      <c r="C218" s="28"/>
      <c r="D218" s="28"/>
      <c r="E218" s="28"/>
      <c r="F218" s="28"/>
      <c r="G218" s="40"/>
      <c r="H218" s="28"/>
      <c r="I218" s="28"/>
      <c r="J218" s="28"/>
      <c r="K218" s="28"/>
      <c r="L218" s="28"/>
      <c r="M218" s="28"/>
      <c r="N218" s="28"/>
    </row>
    <row r="219" spans="1:14">
      <c r="A219" s="28"/>
      <c r="B219" s="28"/>
      <c r="C219" s="28"/>
      <c r="D219" s="28"/>
      <c r="E219" s="28"/>
      <c r="F219" s="28"/>
      <c r="G219" s="40"/>
      <c r="H219" s="28"/>
      <c r="I219" s="28"/>
      <c r="J219" s="28"/>
      <c r="K219" s="28"/>
      <c r="L219" s="28"/>
      <c r="M219" s="28"/>
      <c r="N219" s="28"/>
    </row>
    <row r="220" spans="1:14">
      <c r="A220" s="28"/>
      <c r="B220" s="28"/>
      <c r="C220" s="28"/>
      <c r="D220" s="28"/>
      <c r="E220" s="28"/>
      <c r="F220" s="28"/>
      <c r="G220" s="40"/>
      <c r="H220" s="28"/>
      <c r="I220" s="28"/>
      <c r="J220" s="28"/>
      <c r="K220" s="28"/>
      <c r="L220" s="28"/>
      <c r="M220" s="28"/>
      <c r="N220" s="28"/>
    </row>
    <row r="221" spans="1:14">
      <c r="A221" s="28"/>
      <c r="B221" s="28"/>
      <c r="C221" s="28"/>
      <c r="D221" s="28"/>
      <c r="E221" s="28"/>
      <c r="F221" s="28"/>
      <c r="G221" s="40"/>
      <c r="H221" s="28"/>
      <c r="I221" s="28"/>
      <c r="J221" s="28"/>
      <c r="K221" s="28"/>
      <c r="L221" s="28"/>
      <c r="M221" s="28"/>
      <c r="N221" s="28"/>
    </row>
    <row r="222" spans="1:14">
      <c r="A222" s="28"/>
      <c r="B222" s="28"/>
      <c r="C222" s="28"/>
      <c r="D222" s="28"/>
      <c r="E222" s="28"/>
      <c r="F222" s="28"/>
      <c r="G222" s="40"/>
      <c r="H222" s="28"/>
      <c r="I222" s="28"/>
      <c r="J222" s="28"/>
      <c r="K222" s="28"/>
      <c r="L222" s="28"/>
      <c r="M222" s="28"/>
      <c r="N222" s="28"/>
    </row>
    <row r="223" spans="1:14">
      <c r="A223" s="28"/>
      <c r="B223" s="28"/>
      <c r="C223" s="28"/>
      <c r="D223" s="28"/>
      <c r="E223" s="28"/>
      <c r="F223" s="28"/>
      <c r="G223" s="40"/>
      <c r="H223" s="28"/>
      <c r="I223" s="28"/>
      <c r="J223" s="28"/>
      <c r="K223" s="28"/>
      <c r="L223" s="28"/>
      <c r="M223" s="28"/>
      <c r="N223" s="28"/>
    </row>
    <row r="224" spans="1:14">
      <c r="A224" s="28"/>
      <c r="B224" s="28"/>
      <c r="C224" s="28"/>
      <c r="D224" s="28"/>
      <c r="E224" s="28"/>
      <c r="F224" s="28"/>
      <c r="G224" s="40"/>
      <c r="H224" s="28"/>
      <c r="I224" s="28"/>
      <c r="J224" s="28"/>
      <c r="K224" s="28"/>
      <c r="L224" s="28"/>
      <c r="M224" s="28"/>
      <c r="N224" s="28"/>
    </row>
    <row r="225" spans="1:14">
      <c r="A225" s="28"/>
      <c r="B225" s="28"/>
      <c r="C225" s="28"/>
      <c r="D225" s="28"/>
      <c r="E225" s="28"/>
      <c r="F225" s="28"/>
      <c r="G225" s="40"/>
      <c r="H225" s="28"/>
      <c r="I225" s="28"/>
      <c r="J225" s="28"/>
      <c r="K225" s="28"/>
      <c r="L225" s="28"/>
      <c r="M225" s="28"/>
      <c r="N225" s="28"/>
    </row>
    <row r="226" spans="1:14">
      <c r="A226" s="28"/>
      <c r="B226" s="28"/>
      <c r="C226" s="28"/>
      <c r="D226" s="28"/>
      <c r="E226" s="28"/>
      <c r="F226" s="28"/>
      <c r="G226" s="40"/>
      <c r="H226" s="28"/>
      <c r="I226" s="28"/>
      <c r="J226" s="28"/>
      <c r="K226" s="28"/>
      <c r="L226" s="28"/>
      <c r="M226" s="28"/>
      <c r="N226" s="28"/>
    </row>
    <row r="227" spans="1:14">
      <c r="A227" s="28"/>
      <c r="B227" s="28"/>
      <c r="C227" s="28"/>
      <c r="D227" s="28"/>
      <c r="E227" s="28"/>
      <c r="F227" s="28"/>
      <c r="G227" s="40"/>
      <c r="H227" s="28"/>
      <c r="I227" s="28"/>
      <c r="J227" s="28"/>
      <c r="K227" s="28"/>
      <c r="L227" s="28"/>
      <c r="M227" s="28"/>
      <c r="N227" s="28"/>
    </row>
    <row r="228" spans="1:14">
      <c r="A228" s="28"/>
      <c r="B228" s="28"/>
      <c r="C228" s="28"/>
      <c r="D228" s="28"/>
      <c r="E228" s="28"/>
      <c r="F228" s="28"/>
      <c r="G228" s="40"/>
      <c r="H228" s="28"/>
      <c r="I228" s="28"/>
      <c r="J228" s="28"/>
      <c r="K228" s="28"/>
      <c r="L228" s="28"/>
      <c r="M228" s="28"/>
      <c r="N228" s="28"/>
    </row>
    <row r="229" spans="1:14">
      <c r="A229" s="28"/>
      <c r="B229" s="28"/>
      <c r="C229" s="28"/>
      <c r="D229" s="28"/>
      <c r="E229" s="28"/>
      <c r="F229" s="28"/>
      <c r="G229" s="40"/>
      <c r="H229" s="28"/>
      <c r="I229" s="28"/>
      <c r="J229" s="28"/>
      <c r="K229" s="28"/>
      <c r="L229" s="28"/>
      <c r="M229" s="28"/>
      <c r="N229" s="28"/>
    </row>
    <row r="230" spans="1:14">
      <c r="A230" s="28"/>
      <c r="B230" s="28"/>
      <c r="C230" s="28"/>
      <c r="D230" s="28"/>
      <c r="E230" s="28"/>
      <c r="F230" s="28"/>
      <c r="G230" s="40"/>
      <c r="H230" s="28"/>
      <c r="I230" s="28"/>
      <c r="J230" s="28"/>
      <c r="K230" s="28"/>
      <c r="L230" s="28"/>
      <c r="M230" s="28"/>
      <c r="N230" s="28"/>
    </row>
    <row r="231" spans="1:14">
      <c r="A231" s="28"/>
      <c r="B231" s="28"/>
      <c r="C231" s="28"/>
      <c r="D231" s="28"/>
      <c r="E231" s="28"/>
      <c r="F231" s="28"/>
      <c r="G231" s="40"/>
      <c r="H231" s="28"/>
      <c r="I231" s="28"/>
      <c r="J231" s="28"/>
      <c r="K231" s="28"/>
      <c r="L231" s="28"/>
      <c r="M231" s="28"/>
      <c r="N231" s="28"/>
    </row>
    <row r="232" spans="1:14">
      <c r="A232" s="28"/>
      <c r="B232" s="28"/>
      <c r="C232" s="28"/>
      <c r="D232" s="28"/>
      <c r="E232" s="28"/>
      <c r="F232" s="28"/>
      <c r="G232" s="40"/>
      <c r="H232" s="28"/>
      <c r="I232" s="28"/>
      <c r="J232" s="28"/>
      <c r="K232" s="28"/>
      <c r="L232" s="28"/>
      <c r="M232" s="28"/>
      <c r="N232" s="28"/>
    </row>
    <row r="233" spans="1:14">
      <c r="A233" s="28"/>
      <c r="B233" s="28"/>
      <c r="C233" s="28"/>
      <c r="D233" s="28"/>
      <c r="E233" s="28"/>
      <c r="F233" s="28"/>
      <c r="G233" s="40"/>
      <c r="H233" s="28"/>
      <c r="I233" s="28"/>
      <c r="J233" s="28"/>
      <c r="K233" s="28"/>
      <c r="L233" s="28"/>
      <c r="M233" s="28"/>
      <c r="N233" s="28"/>
    </row>
    <row r="234" spans="1:14">
      <c r="A234" s="28"/>
      <c r="B234" s="28"/>
      <c r="C234" s="28"/>
      <c r="D234" s="28"/>
      <c r="E234" s="28"/>
      <c r="F234" s="28"/>
      <c r="G234" s="40"/>
      <c r="H234" s="28"/>
      <c r="I234" s="28"/>
      <c r="J234" s="28"/>
      <c r="K234" s="28"/>
      <c r="L234" s="28"/>
      <c r="M234" s="28"/>
      <c r="N234" s="28"/>
    </row>
    <row r="235" spans="1:14">
      <c r="A235" s="28"/>
      <c r="B235" s="28"/>
      <c r="C235" s="28"/>
      <c r="D235" s="28"/>
      <c r="E235" s="28"/>
      <c r="F235" s="28"/>
      <c r="G235" s="40"/>
      <c r="H235" s="28"/>
      <c r="I235" s="28"/>
      <c r="J235" s="28"/>
      <c r="K235" s="28"/>
      <c r="L235" s="28"/>
      <c r="M235" s="28"/>
      <c r="N235" s="28"/>
    </row>
    <row r="236" spans="1:14">
      <c r="A236" s="28"/>
      <c r="B236" s="28"/>
      <c r="C236" s="28"/>
      <c r="D236" s="28"/>
      <c r="E236" s="28"/>
      <c r="F236" s="28"/>
      <c r="G236" s="40"/>
      <c r="H236" s="28"/>
      <c r="I236" s="28"/>
      <c r="J236" s="28"/>
      <c r="K236" s="28"/>
      <c r="L236" s="28"/>
      <c r="M236" s="28"/>
      <c r="N236" s="28"/>
    </row>
    <row r="237" spans="1:14">
      <c r="A237" s="28"/>
      <c r="B237" s="28"/>
      <c r="C237" s="28"/>
      <c r="D237" s="28"/>
      <c r="E237" s="28"/>
      <c r="F237" s="28"/>
      <c r="G237" s="40"/>
      <c r="H237" s="28"/>
      <c r="I237" s="28"/>
      <c r="J237" s="28"/>
      <c r="K237" s="28"/>
      <c r="L237" s="28"/>
      <c r="M237" s="28"/>
      <c r="N237" s="28"/>
    </row>
    <row r="238" spans="1:14">
      <c r="A238" s="28"/>
      <c r="B238" s="28"/>
      <c r="C238" s="28"/>
      <c r="D238" s="28"/>
      <c r="E238" s="28"/>
      <c r="F238" s="28"/>
      <c r="G238" s="40"/>
      <c r="H238" s="28"/>
      <c r="I238" s="28"/>
      <c r="J238" s="28"/>
      <c r="K238" s="28"/>
      <c r="L238" s="28"/>
      <c r="M238" s="28"/>
      <c r="N238" s="28"/>
    </row>
    <row r="239" spans="1:14">
      <c r="A239" s="28"/>
      <c r="B239" s="28"/>
      <c r="C239" s="28"/>
      <c r="D239" s="28"/>
      <c r="E239" s="28"/>
      <c r="F239" s="28"/>
      <c r="G239" s="40"/>
      <c r="H239" s="28"/>
      <c r="I239" s="28"/>
      <c r="J239" s="28"/>
      <c r="K239" s="28"/>
      <c r="L239" s="28"/>
      <c r="M239" s="28"/>
      <c r="N239" s="28"/>
    </row>
    <row r="240" spans="1:14">
      <c r="A240" s="28"/>
      <c r="B240" s="28"/>
      <c r="C240" s="28"/>
      <c r="D240" s="28"/>
      <c r="E240" s="28"/>
      <c r="F240" s="28"/>
      <c r="G240" s="40"/>
      <c r="H240" s="28"/>
      <c r="I240" s="28"/>
      <c r="J240" s="28"/>
      <c r="K240" s="28"/>
      <c r="L240" s="28"/>
      <c r="M240" s="28"/>
      <c r="N240" s="28"/>
    </row>
    <row r="241" spans="1:14">
      <c r="A241" s="28"/>
      <c r="B241" s="28"/>
      <c r="C241" s="28"/>
      <c r="D241" s="28"/>
      <c r="E241" s="28"/>
      <c r="F241" s="28"/>
      <c r="G241" s="40"/>
      <c r="H241" s="28"/>
      <c r="I241" s="28"/>
      <c r="J241" s="28"/>
      <c r="K241" s="28"/>
      <c r="L241" s="28"/>
      <c r="M241" s="28"/>
      <c r="N241" s="28"/>
    </row>
    <row r="242" spans="1:14">
      <c r="A242" s="28"/>
      <c r="B242" s="28"/>
      <c r="C242" s="28"/>
      <c r="D242" s="28"/>
      <c r="E242" s="28"/>
      <c r="F242" s="28"/>
      <c r="G242" s="40"/>
      <c r="H242" s="28"/>
      <c r="I242" s="28"/>
      <c r="J242" s="28"/>
      <c r="K242" s="28"/>
      <c r="L242" s="28"/>
      <c r="M242" s="28"/>
      <c r="N242" s="28"/>
    </row>
    <row r="243" spans="1:14">
      <c r="A243" s="28"/>
      <c r="B243" s="28"/>
      <c r="C243" s="28"/>
      <c r="D243" s="28"/>
      <c r="E243" s="28"/>
      <c r="F243" s="28"/>
      <c r="G243" s="40"/>
      <c r="H243" s="28"/>
      <c r="I243" s="28"/>
      <c r="J243" s="28"/>
      <c r="K243" s="28"/>
      <c r="L243" s="28"/>
      <c r="M243" s="28"/>
      <c r="N243" s="28"/>
    </row>
    <row r="244" spans="1:14">
      <c r="A244" s="28"/>
      <c r="B244" s="28"/>
      <c r="C244" s="28"/>
      <c r="D244" s="28"/>
      <c r="E244" s="28"/>
      <c r="F244" s="28"/>
      <c r="G244" s="40"/>
      <c r="H244" s="28"/>
      <c r="I244" s="28"/>
      <c r="J244" s="28"/>
      <c r="K244" s="28"/>
      <c r="L244" s="28"/>
      <c r="M244" s="28"/>
      <c r="N244" s="28"/>
    </row>
    <row r="245" spans="1:14">
      <c r="A245" s="28"/>
      <c r="B245" s="28"/>
      <c r="C245" s="28"/>
      <c r="D245" s="28"/>
      <c r="E245" s="28"/>
      <c r="F245" s="28"/>
      <c r="G245" s="40"/>
      <c r="H245" s="28"/>
      <c r="I245" s="28"/>
      <c r="J245" s="28"/>
      <c r="K245" s="28"/>
      <c r="L245" s="28"/>
      <c r="M245" s="28"/>
      <c r="N245" s="28"/>
    </row>
    <row r="246" spans="1:14">
      <c r="A246" s="28"/>
      <c r="B246" s="28"/>
      <c r="C246" s="28"/>
      <c r="D246" s="28"/>
      <c r="E246" s="28"/>
      <c r="F246" s="28"/>
      <c r="G246" s="40"/>
      <c r="H246" s="28"/>
      <c r="I246" s="28"/>
      <c r="J246" s="28"/>
      <c r="K246" s="28"/>
      <c r="L246" s="28"/>
      <c r="M246" s="28"/>
      <c r="N246" s="28"/>
    </row>
    <row r="247" spans="1:14">
      <c r="A247" s="28"/>
      <c r="B247" s="28"/>
      <c r="C247" s="28"/>
      <c r="D247" s="28"/>
      <c r="E247" s="28"/>
      <c r="F247" s="28"/>
      <c r="G247" s="40"/>
      <c r="H247" s="28"/>
      <c r="I247" s="28"/>
      <c r="J247" s="28"/>
      <c r="K247" s="28"/>
      <c r="L247" s="28"/>
      <c r="M247" s="28"/>
      <c r="N247" s="28"/>
    </row>
    <row r="248" spans="1:14">
      <c r="A248" s="28"/>
      <c r="B248" s="28"/>
      <c r="C248" s="28"/>
      <c r="D248" s="28"/>
      <c r="E248" s="28"/>
      <c r="F248" s="28"/>
      <c r="G248" s="40"/>
      <c r="H248" s="28"/>
      <c r="I248" s="28"/>
      <c r="J248" s="28"/>
      <c r="K248" s="28"/>
      <c r="L248" s="28"/>
      <c r="M248" s="28"/>
      <c r="N248" s="28"/>
    </row>
    <row r="249" spans="1:14">
      <c r="A249" s="28"/>
      <c r="B249" s="28"/>
      <c r="C249" s="28"/>
      <c r="D249" s="28"/>
      <c r="E249" s="28"/>
      <c r="F249" s="28"/>
      <c r="G249" s="40"/>
      <c r="H249" s="28"/>
      <c r="I249" s="28"/>
      <c r="J249" s="28"/>
      <c r="K249" s="28"/>
      <c r="L249" s="28"/>
      <c r="M249" s="28"/>
      <c r="N249" s="28"/>
    </row>
    <row r="250" spans="1:14">
      <c r="A250" s="28"/>
      <c r="B250" s="28"/>
      <c r="C250" s="28"/>
      <c r="D250" s="28"/>
      <c r="E250" s="28"/>
      <c r="F250" s="28"/>
      <c r="G250" s="40"/>
      <c r="H250" s="28"/>
      <c r="I250" s="28"/>
      <c r="J250" s="28"/>
      <c r="K250" s="28"/>
      <c r="L250" s="28"/>
      <c r="M250" s="28"/>
      <c r="N250" s="28"/>
    </row>
    <row r="251" spans="1:14">
      <c r="A251" s="28"/>
      <c r="B251" s="28"/>
      <c r="C251" s="28"/>
      <c r="D251" s="28"/>
      <c r="E251" s="28"/>
      <c r="F251" s="28"/>
      <c r="G251" s="40"/>
      <c r="H251" s="28"/>
      <c r="I251" s="28"/>
      <c r="J251" s="28"/>
      <c r="K251" s="28"/>
      <c r="L251" s="28"/>
      <c r="M251" s="28"/>
      <c r="N251" s="28"/>
    </row>
  </sheetData>
  <autoFilter ref="A1:N168">
    <sortState ref="A2:N162">
      <sortCondition ref="H1:H162"/>
    </sortState>
  </autoFilter>
  <customSheetViews>
    <customSheetView guid="{433FE351-F49E-8D41-B8F4-26BDA47925FB}" scale="150" showGridLines="0" topLeftCell="K1">
      <selection activeCell="S16" sqref="S16:T19"/>
      <pageMargins left="0.7" right="0.7" top="0.75" bottom="0.75" header="0.3" footer="0.3"/>
      <pageSetup paperSize="9" orientation="portrait" horizontalDpi="4294967292" verticalDpi="4294967292"/>
    </customSheetView>
    <customSheetView guid="{6E52EBCE-6E87-41AE-AAF8-690E08CBDB63}" scale="150" showGridLines="0" topLeftCell="K1">
      <selection activeCell="S16" sqref="S16:T19"/>
      <pageMargins left="0.7" right="0.7" top="0.75" bottom="0.75" header="0.3" footer="0.3"/>
      <pageSetup paperSize="9" orientation="portrait" horizontalDpi="4294967292" verticalDpi="4294967292"/>
    </customSheetView>
  </customSheetViews>
  <hyperlinks>
    <hyperlink ref="F6" r:id="rId1"/>
    <hyperlink ref="F7" r:id="rId2"/>
    <hyperlink ref="F8" r:id="rId3"/>
    <hyperlink ref="F10" r:id="rId4"/>
    <hyperlink ref="F11" r:id="rId5"/>
    <hyperlink ref="F13" r:id="rId6"/>
    <hyperlink ref="F14" r:id="rId7" display="&lt;legros.leopold@orange.fr"/>
    <hyperlink ref="F15" r:id="rId8"/>
    <hyperlink ref="F16" r:id="rId9"/>
    <hyperlink ref="F20" r:id="rId10"/>
    <hyperlink ref="F17" r:id="rId11"/>
    <hyperlink ref="F18" r:id="rId12"/>
    <hyperlink ref="F21" r:id="rId13"/>
    <hyperlink ref="F22" r:id="rId14"/>
    <hyperlink ref="F23" r:id="rId15"/>
    <hyperlink ref="F26" r:id="rId16"/>
    <hyperlink ref="F27" r:id="rId17"/>
    <hyperlink ref="F28" r:id="rId18"/>
    <hyperlink ref="F29" r:id="rId19"/>
    <hyperlink ref="F30" r:id="rId20"/>
    <hyperlink ref="F31" r:id="rId21"/>
    <hyperlink ref="F32" r:id="rId22"/>
    <hyperlink ref="F33" r:id="rId23"/>
    <hyperlink ref="F34" r:id="rId24"/>
    <hyperlink ref="F35" r:id="rId25"/>
    <hyperlink ref="F36" r:id="rId26"/>
    <hyperlink ref="F40" r:id="rId27"/>
    <hyperlink ref="F38" r:id="rId28"/>
    <hyperlink ref="F41" r:id="rId29"/>
    <hyperlink ref="F43" r:id="rId30"/>
    <hyperlink ref="F42" r:id="rId31" display="&lt;arthurpoussin@hotmail.fr&gt;"/>
    <hyperlink ref="F44" r:id="rId32"/>
    <hyperlink ref="F46" r:id="rId33" display="nassir.cader@gmail.com&gt;"/>
    <hyperlink ref="F47" r:id="rId34"/>
    <hyperlink ref="F48" r:id="rId35"/>
    <hyperlink ref="F49" r:id="rId36"/>
    <hyperlink ref="F50" r:id="rId37"/>
    <hyperlink ref="F51" r:id="rId38"/>
    <hyperlink ref="G51" r:id="rId39"/>
    <hyperlink ref="F2" r:id="rId40"/>
    <hyperlink ref="F3" r:id="rId41"/>
    <hyperlink ref="F52" r:id="rId42"/>
    <hyperlink ref="F53" r:id="rId43"/>
    <hyperlink ref="F55" r:id="rId44"/>
    <hyperlink ref="F56" r:id="rId45"/>
    <hyperlink ref="F57" r:id="rId46"/>
    <hyperlink ref="F58" r:id="rId47"/>
    <hyperlink ref="F59" r:id="rId48"/>
    <hyperlink ref="F60" r:id="rId49"/>
    <hyperlink ref="F61" r:id="rId50"/>
    <hyperlink ref="F62" r:id="rId51"/>
    <hyperlink ref="F63" r:id="rId52"/>
    <hyperlink ref="F64" r:id="rId53"/>
    <hyperlink ref="F65" r:id="rId54"/>
    <hyperlink ref="F66" r:id="rId55"/>
    <hyperlink ref="F67" r:id="rId56"/>
    <hyperlink ref="F68" r:id="rId57"/>
    <hyperlink ref="F69" r:id="rId58"/>
    <hyperlink ref="F71" r:id="rId59"/>
    <hyperlink ref="F72" r:id="rId60"/>
    <hyperlink ref="F73" r:id="rId61"/>
    <hyperlink ref="F74" r:id="rId62"/>
    <hyperlink ref="F75" r:id="rId63"/>
    <hyperlink ref="F76" r:id="rId64"/>
    <hyperlink ref="F79" r:id="rId65"/>
    <hyperlink ref="F80" r:id="rId66"/>
    <hyperlink ref="F81" r:id="rId67"/>
    <hyperlink ref="F82" r:id="rId68"/>
    <hyperlink ref="G82" r:id="rId69" display="../../../tel/%252B33658236059"/>
    <hyperlink ref="F83" r:id="rId70"/>
    <hyperlink ref="F85" r:id="rId71"/>
    <hyperlink ref="F86" r:id="rId72"/>
    <hyperlink ref="F87" r:id="rId73"/>
    <hyperlink ref="F88" r:id="rId74"/>
    <hyperlink ref="F91" r:id="rId75"/>
    <hyperlink ref="F92" r:id="rId76"/>
    <hyperlink ref="F158" r:id="rId77"/>
    <hyperlink ref="F93" r:id="rId78"/>
    <hyperlink ref="F84" r:id="rId79"/>
    <hyperlink ref="F94" r:id="rId80"/>
    <hyperlink ref="F95" r:id="rId81"/>
    <hyperlink ref="F96" r:id="rId82"/>
    <hyperlink ref="F97" r:id="rId83"/>
    <hyperlink ref="F90" r:id="rId84"/>
    <hyperlink ref="F98" r:id="rId85"/>
    <hyperlink ref="F99" r:id="rId86"/>
    <hyperlink ref="F100" r:id="rId87"/>
    <hyperlink ref="F101" r:id="rId88"/>
    <hyperlink ref="F102" r:id="rId89"/>
    <hyperlink ref="F103" r:id="rId90"/>
    <hyperlink ref="F104" r:id="rId91"/>
    <hyperlink ref="F105" r:id="rId92"/>
    <hyperlink ref="F108" r:id="rId93"/>
    <hyperlink ref="F107" r:id="rId94"/>
    <hyperlink ref="F106" r:id="rId95"/>
    <hyperlink ref="F113" r:id="rId96"/>
    <hyperlink ref="F115" r:id="rId97"/>
    <hyperlink ref="F116" r:id="rId98"/>
    <hyperlink ref="F117" r:id="rId99"/>
    <hyperlink ref="F118" r:id="rId100"/>
    <hyperlink ref="F119" r:id="rId101"/>
    <hyperlink ref="F120" r:id="rId102"/>
    <hyperlink ref="F121" r:id="rId103"/>
    <hyperlink ref="F129" r:id="rId104"/>
    <hyperlink ref="F126" r:id="rId105"/>
    <hyperlink ref="F127" r:id="rId106"/>
    <hyperlink ref="F124" r:id="rId107"/>
    <hyperlink ref="F125" r:id="rId108"/>
    <hyperlink ref="F122" r:id="rId109"/>
    <hyperlink ref="F130" r:id="rId110"/>
    <hyperlink ref="F131" r:id="rId111"/>
    <hyperlink ref="F132" r:id="rId112"/>
    <hyperlink ref="F133" r:id="rId113"/>
    <hyperlink ref="F134" r:id="rId114"/>
    <hyperlink ref="F135" r:id="rId115"/>
    <hyperlink ref="F136" r:id="rId116"/>
    <hyperlink ref="F137" r:id="rId117"/>
    <hyperlink ref="F142" r:id="rId118"/>
    <hyperlink ref="F141" r:id="rId119"/>
    <hyperlink ref="F139" r:id="rId120"/>
    <hyperlink ref="F140" r:id="rId121"/>
    <hyperlink ref="F143" r:id="rId122"/>
    <hyperlink ref="F145" r:id="rId123"/>
    <hyperlink ref="F148" r:id="rId124"/>
    <hyperlink ref="F147" r:id="rId125"/>
    <hyperlink ref="F149" r:id="rId126"/>
    <hyperlink ref="F123" r:id="rId127"/>
    <hyperlink ref="F151" r:id="rId128"/>
    <hyperlink ref="F160" r:id="rId129"/>
    <hyperlink ref="F161" r:id="rId130"/>
    <hyperlink ref="F162" r:id="rId131"/>
    <hyperlink ref="F153" r:id="rId132"/>
    <hyperlink ref="F154" r:id="rId133"/>
    <hyperlink ref="F155" r:id="rId134"/>
    <hyperlink ref="F156" r:id="rId135"/>
    <hyperlink ref="F164" r:id="rId136"/>
    <hyperlink ref="F165" r:id="rId137"/>
    <hyperlink ref="F166" r:id="rId138" display="paulo.van-der-ven@vetagro-sup.fr&gt;"/>
    <hyperlink ref="F167" r:id="rId139"/>
    <hyperlink ref="F168" r:id="rId140"/>
    <hyperlink ref="F169" r:id="rId141"/>
    <hyperlink ref="F170" r:id="rId142"/>
    <hyperlink ref="F171" r:id="rId143"/>
    <hyperlink ref="F172" r:id="rId144"/>
    <hyperlink ref="F173" r:id="rId145"/>
    <hyperlink ref="F174" r:id="rId146"/>
    <hyperlink ref="F175" r:id="rId147"/>
    <hyperlink ref="F176" r:id="rId148"/>
    <hyperlink ref="F177" r:id="rId149"/>
    <hyperlink ref="F178" r:id="rId150"/>
    <hyperlink ref="F179" r:id="rId151"/>
    <hyperlink ref="F180" r:id="rId152"/>
    <hyperlink ref="F181" r:id="rId153"/>
    <hyperlink ref="F183" r:id="rId154"/>
    <hyperlink ref="F184" r:id="rId155" display="LAUREFOREST@WANADOO.FR"/>
    <hyperlink ref="F185" r:id="rId156"/>
    <hyperlink ref="F186" r:id="rId157"/>
    <hyperlink ref="F187" r:id="rId158"/>
  </hyperlink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sheetPr filterMode="1" enableFormatConditionsCalculation="0"/>
  <dimension ref="A1:I86"/>
  <sheetViews>
    <sheetView topLeftCell="C1" zoomScale="150" zoomScaleNormal="150" zoomScalePageLayoutView="150" workbookViewId="0">
      <selection activeCell="B78" sqref="B78"/>
    </sheetView>
  </sheetViews>
  <sheetFormatPr defaultColWidth="11.42578125" defaultRowHeight="15"/>
  <cols>
    <col min="2" max="2" width="53" bestFit="1" customWidth="1"/>
    <col min="3" max="3" width="14.85546875" customWidth="1"/>
    <col min="4" max="4" width="28.140625" customWidth="1"/>
    <col min="5" max="5" width="33.7109375" bestFit="1" customWidth="1"/>
    <col min="6" max="6" width="9.42578125" style="8" bestFit="1" customWidth="1"/>
    <col min="7" max="7" width="13.7109375" style="8" bestFit="1" customWidth="1"/>
    <col min="8" max="8" width="15.140625" customWidth="1"/>
  </cols>
  <sheetData>
    <row r="1" spans="1:8">
      <c r="A1" s="107" t="s">
        <v>2</v>
      </c>
      <c r="B1" s="29" t="s">
        <v>143</v>
      </c>
      <c r="C1" s="29" t="s">
        <v>89</v>
      </c>
      <c r="D1" s="29" t="s">
        <v>109</v>
      </c>
      <c r="E1" s="29" t="s">
        <v>393</v>
      </c>
      <c r="F1" s="74" t="s">
        <v>396</v>
      </c>
      <c r="G1" s="74" t="s">
        <v>395</v>
      </c>
      <c r="H1" s="29" t="s">
        <v>598</v>
      </c>
    </row>
    <row r="2" spans="1:8">
      <c r="A2" s="28" t="s">
        <v>147</v>
      </c>
      <c r="B2" s="73" t="s">
        <v>369</v>
      </c>
      <c r="C2" s="73" t="s">
        <v>378</v>
      </c>
      <c r="D2" s="77" t="s">
        <v>370</v>
      </c>
      <c r="E2" s="57" t="s">
        <v>371</v>
      </c>
      <c r="F2" s="76" t="s">
        <v>286</v>
      </c>
      <c r="G2" s="76" t="s">
        <v>147</v>
      </c>
      <c r="H2" s="28">
        <v>1</v>
      </c>
    </row>
    <row r="3" spans="1:8">
      <c r="A3" s="28" t="s">
        <v>147</v>
      </c>
      <c r="B3" s="73" t="s">
        <v>158</v>
      </c>
      <c r="C3" s="73"/>
      <c r="D3" s="77" t="s">
        <v>156</v>
      </c>
      <c r="E3" s="43" t="s">
        <v>159</v>
      </c>
      <c r="F3" s="75" t="s">
        <v>286</v>
      </c>
      <c r="G3" s="75" t="s">
        <v>147</v>
      </c>
      <c r="H3" s="28">
        <v>4</v>
      </c>
    </row>
    <row r="4" spans="1:8" hidden="1">
      <c r="B4" s="73" t="s">
        <v>174</v>
      </c>
      <c r="C4" s="73" t="s">
        <v>378</v>
      </c>
      <c r="D4" s="77" t="s">
        <v>175</v>
      </c>
      <c r="E4" s="43" t="s">
        <v>176</v>
      </c>
      <c r="F4" s="76"/>
      <c r="G4" s="76"/>
      <c r="H4" s="28"/>
    </row>
    <row r="5" spans="1:8" hidden="1">
      <c r="B5" s="73" t="s">
        <v>293</v>
      </c>
      <c r="C5" s="73" t="s">
        <v>378</v>
      </c>
      <c r="D5" s="77" t="s">
        <v>294</v>
      </c>
      <c r="E5" s="57" t="s">
        <v>295</v>
      </c>
      <c r="F5" s="76"/>
      <c r="G5" s="76"/>
      <c r="H5" s="28"/>
    </row>
    <row r="6" spans="1:8" hidden="1">
      <c r="B6" s="73" t="s">
        <v>332</v>
      </c>
      <c r="C6" s="73"/>
      <c r="D6" s="77" t="s">
        <v>333</v>
      </c>
      <c r="E6" s="57" t="s">
        <v>334</v>
      </c>
      <c r="F6" s="76"/>
      <c r="G6" s="76"/>
      <c r="H6" s="28"/>
    </row>
    <row r="7" spans="1:8" hidden="1">
      <c r="B7" s="73" t="s">
        <v>374</v>
      </c>
      <c r="C7" s="73"/>
      <c r="D7" s="77" t="s">
        <v>375</v>
      </c>
      <c r="E7" s="57" t="s">
        <v>376</v>
      </c>
      <c r="F7" s="76"/>
      <c r="G7" s="76"/>
      <c r="H7" s="28"/>
    </row>
    <row r="8" spans="1:8" hidden="1">
      <c r="B8" s="73" t="s">
        <v>326</v>
      </c>
      <c r="C8" s="73" t="s">
        <v>378</v>
      </c>
      <c r="D8" s="77" t="s">
        <v>327</v>
      </c>
      <c r="E8" s="57" t="s">
        <v>328</v>
      </c>
      <c r="F8" s="76"/>
      <c r="G8" s="76"/>
      <c r="H8" s="28"/>
    </row>
    <row r="9" spans="1:8" hidden="1">
      <c r="B9" s="73" t="s">
        <v>260</v>
      </c>
      <c r="C9" s="73"/>
      <c r="D9" s="77" t="s">
        <v>262</v>
      </c>
      <c r="E9" s="58" t="s">
        <v>263</v>
      </c>
      <c r="F9" s="76"/>
      <c r="G9" s="76"/>
      <c r="H9" s="28"/>
    </row>
    <row r="10" spans="1:8" hidden="1">
      <c r="B10" s="73" t="s">
        <v>296</v>
      </c>
      <c r="C10" s="73"/>
      <c r="D10" s="77" t="s">
        <v>297</v>
      </c>
      <c r="E10" s="57" t="s">
        <v>298</v>
      </c>
      <c r="F10" s="76"/>
      <c r="G10" s="76"/>
      <c r="H10" s="28"/>
    </row>
    <row r="11" spans="1:8" hidden="1">
      <c r="B11" s="73" t="s">
        <v>355</v>
      </c>
      <c r="C11" s="73"/>
      <c r="D11" s="78" t="s">
        <v>356</v>
      </c>
      <c r="E11" s="57" t="s">
        <v>357</v>
      </c>
      <c r="F11" s="76" t="s">
        <v>286</v>
      </c>
      <c r="G11" s="76" t="s">
        <v>147</v>
      </c>
      <c r="H11" s="28"/>
    </row>
    <row r="12" spans="1:8" hidden="1">
      <c r="B12" s="73" t="s">
        <v>308</v>
      </c>
      <c r="C12" s="73"/>
      <c r="D12" s="77" t="s">
        <v>309</v>
      </c>
      <c r="E12" s="57" t="s">
        <v>310</v>
      </c>
      <c r="F12" s="76"/>
      <c r="G12" s="76"/>
      <c r="H12" s="28"/>
    </row>
    <row r="13" spans="1:8">
      <c r="A13" s="28" t="s">
        <v>147</v>
      </c>
      <c r="B13" s="73" t="s">
        <v>134</v>
      </c>
      <c r="C13" s="73"/>
      <c r="D13" s="77" t="s">
        <v>136</v>
      </c>
      <c r="E13" s="58" t="s">
        <v>135</v>
      </c>
      <c r="F13" s="76" t="s">
        <v>286</v>
      </c>
      <c r="G13" s="76" t="s">
        <v>147</v>
      </c>
      <c r="H13" s="28"/>
    </row>
    <row r="14" spans="1:8" hidden="1">
      <c r="B14" s="73" t="s">
        <v>291</v>
      </c>
      <c r="C14" s="73" t="s">
        <v>378</v>
      </c>
      <c r="D14" s="77" t="s">
        <v>335</v>
      </c>
      <c r="E14" s="57" t="s">
        <v>336</v>
      </c>
      <c r="F14" s="76"/>
      <c r="G14" s="76"/>
      <c r="H14" s="28"/>
    </row>
    <row r="15" spans="1:8" hidden="1">
      <c r="B15" s="73" t="s">
        <v>299</v>
      </c>
      <c r="C15" s="73" t="s">
        <v>378</v>
      </c>
      <c r="D15" s="77" t="s">
        <v>300</v>
      </c>
      <c r="E15" s="57" t="s">
        <v>301</v>
      </c>
      <c r="F15" s="76"/>
      <c r="G15" s="76"/>
      <c r="H15" s="28"/>
    </row>
    <row r="16" spans="1:8" hidden="1">
      <c r="B16" s="73" t="s">
        <v>288</v>
      </c>
      <c r="C16" s="73" t="s">
        <v>378</v>
      </c>
      <c r="D16" s="77" t="s">
        <v>289</v>
      </c>
      <c r="E16" s="57" t="s">
        <v>290</v>
      </c>
      <c r="F16" s="76"/>
      <c r="G16" s="76"/>
      <c r="H16" s="28"/>
    </row>
    <row r="17" spans="1:8" hidden="1">
      <c r="B17" s="73" t="s">
        <v>363</v>
      </c>
      <c r="C17" s="73" t="s">
        <v>378</v>
      </c>
      <c r="D17" s="78" t="s">
        <v>364</v>
      </c>
      <c r="E17" s="57" t="s">
        <v>365</v>
      </c>
      <c r="F17" s="76"/>
      <c r="G17" s="76"/>
      <c r="H17" s="28"/>
    </row>
    <row r="18" spans="1:8" hidden="1">
      <c r="B18" s="73" t="s">
        <v>268</v>
      </c>
      <c r="C18" s="73"/>
      <c r="D18" s="77" t="s">
        <v>269</v>
      </c>
      <c r="E18" s="58" t="s">
        <v>270</v>
      </c>
      <c r="F18" s="76"/>
      <c r="G18" s="76"/>
      <c r="H18" s="28"/>
    </row>
    <row r="19" spans="1:8" hidden="1">
      <c r="B19" s="73" t="s">
        <v>73</v>
      </c>
      <c r="C19" s="73"/>
      <c r="D19" s="77" t="s">
        <v>140</v>
      </c>
      <c r="E19" s="58" t="s">
        <v>150</v>
      </c>
      <c r="F19" s="76"/>
      <c r="G19" s="76"/>
      <c r="H19" s="28"/>
    </row>
    <row r="20" spans="1:8" hidden="1">
      <c r="B20" s="73" t="s">
        <v>302</v>
      </c>
      <c r="C20" s="73" t="s">
        <v>378</v>
      </c>
      <c r="D20" s="77" t="s">
        <v>303</v>
      </c>
      <c r="E20" s="57" t="s">
        <v>304</v>
      </c>
      <c r="F20" s="76"/>
      <c r="G20" s="76"/>
      <c r="H20" s="28"/>
    </row>
    <row r="21" spans="1:8" hidden="1">
      <c r="B21" s="73" t="s">
        <v>360</v>
      </c>
      <c r="C21" s="73"/>
      <c r="D21" s="78" t="s">
        <v>361</v>
      </c>
      <c r="E21" s="57" t="s">
        <v>362</v>
      </c>
      <c r="F21" s="76"/>
      <c r="G21" s="76"/>
      <c r="H21" s="28"/>
    </row>
    <row r="22" spans="1:8">
      <c r="A22" s="28" t="s">
        <v>147</v>
      </c>
      <c r="B22" s="73" t="s">
        <v>163</v>
      </c>
      <c r="C22" s="73"/>
      <c r="D22" s="77" t="s">
        <v>165</v>
      </c>
      <c r="E22" s="58" t="s">
        <v>164</v>
      </c>
      <c r="F22" s="76" t="s">
        <v>286</v>
      </c>
      <c r="G22" s="76" t="s">
        <v>147</v>
      </c>
      <c r="H22" s="28"/>
    </row>
    <row r="23" spans="1:8" hidden="1">
      <c r="B23" s="73" t="s">
        <v>346</v>
      </c>
      <c r="C23" s="73"/>
      <c r="D23" s="78" t="s">
        <v>347</v>
      </c>
      <c r="E23" s="57" t="s">
        <v>348</v>
      </c>
      <c r="F23" s="76"/>
      <c r="G23" s="76"/>
      <c r="H23" s="28"/>
    </row>
    <row r="24" spans="1:8" hidden="1">
      <c r="B24" s="73" t="s">
        <v>340</v>
      </c>
      <c r="C24" s="73" t="s">
        <v>378</v>
      </c>
      <c r="D24" s="78" t="s">
        <v>341</v>
      </c>
      <c r="E24" s="57" t="s">
        <v>342</v>
      </c>
      <c r="F24" s="76"/>
      <c r="G24" s="76"/>
      <c r="H24" s="28"/>
    </row>
    <row r="25" spans="1:8" hidden="1">
      <c r="B25" s="73" t="s">
        <v>329</v>
      </c>
      <c r="C25" s="73" t="s">
        <v>378</v>
      </c>
      <c r="D25" s="77" t="s">
        <v>330</v>
      </c>
      <c r="E25" s="57" t="s">
        <v>331</v>
      </c>
      <c r="F25" s="76"/>
      <c r="G25" s="76"/>
      <c r="H25" s="28"/>
    </row>
    <row r="26" spans="1:8" hidden="1">
      <c r="B26" s="73" t="s">
        <v>311</v>
      </c>
      <c r="C26" s="73"/>
      <c r="D26" s="77" t="s">
        <v>312</v>
      </c>
      <c r="E26" s="57" t="s">
        <v>313</v>
      </c>
      <c r="F26" s="76"/>
      <c r="G26" s="76"/>
      <c r="H26" s="28"/>
    </row>
    <row r="27" spans="1:8" hidden="1">
      <c r="B27" s="73" t="s">
        <v>323</v>
      </c>
      <c r="C27" s="73"/>
      <c r="D27" s="77" t="s">
        <v>324</v>
      </c>
      <c r="E27" s="57" t="s">
        <v>325</v>
      </c>
      <c r="F27" s="76"/>
      <c r="G27" s="76"/>
      <c r="H27" s="28"/>
    </row>
    <row r="28" spans="1:8" hidden="1">
      <c r="B28" s="73" t="s">
        <v>337</v>
      </c>
      <c r="C28" s="73" t="s">
        <v>378</v>
      </c>
      <c r="D28" s="77" t="s">
        <v>338</v>
      </c>
      <c r="E28" s="57" t="s">
        <v>339</v>
      </c>
      <c r="F28" s="76"/>
      <c r="G28" s="76"/>
      <c r="H28" s="28"/>
    </row>
    <row r="29" spans="1:8" hidden="1">
      <c r="B29" s="73" t="s">
        <v>282</v>
      </c>
      <c r="C29" s="73"/>
      <c r="D29" s="77" t="s">
        <v>283</v>
      </c>
      <c r="E29" s="58" t="s">
        <v>284</v>
      </c>
      <c r="F29" s="76"/>
      <c r="G29" s="76"/>
      <c r="H29" s="28"/>
    </row>
    <row r="30" spans="1:8" hidden="1">
      <c r="B30" s="73" t="s">
        <v>366</v>
      </c>
      <c r="C30" s="73" t="s">
        <v>378</v>
      </c>
      <c r="D30" s="78" t="s">
        <v>367</v>
      </c>
      <c r="E30" s="57" t="s">
        <v>368</v>
      </c>
      <c r="F30" s="76"/>
      <c r="G30" s="76"/>
      <c r="H30" s="28"/>
    </row>
    <row r="31" spans="1:8" hidden="1">
      <c r="B31" s="73" t="s">
        <v>264</v>
      </c>
      <c r="C31" s="73"/>
      <c r="D31" s="77" t="s">
        <v>265</v>
      </c>
      <c r="E31" s="58" t="s">
        <v>266</v>
      </c>
      <c r="F31" s="76"/>
      <c r="G31" s="76"/>
      <c r="H31" s="28"/>
    </row>
    <row r="32" spans="1:8">
      <c r="A32" s="28" t="s">
        <v>147</v>
      </c>
      <c r="B32" s="73" t="s">
        <v>243</v>
      </c>
      <c r="C32" s="73"/>
      <c r="D32" s="77" t="s">
        <v>244</v>
      </c>
      <c r="E32" s="58" t="s">
        <v>245</v>
      </c>
      <c r="F32" s="76" t="s">
        <v>286</v>
      </c>
      <c r="G32" s="76" t="s">
        <v>147</v>
      </c>
      <c r="H32" s="28"/>
    </row>
    <row r="33" spans="1:9" hidden="1">
      <c r="B33" s="73" t="s">
        <v>343</v>
      </c>
      <c r="C33" s="73"/>
      <c r="D33" s="78" t="s">
        <v>344</v>
      </c>
      <c r="E33" s="57" t="s">
        <v>345</v>
      </c>
      <c r="F33" s="76"/>
      <c r="G33" s="76"/>
      <c r="H33" s="28"/>
    </row>
    <row r="34" spans="1:9" hidden="1">
      <c r="B34" s="73" t="s">
        <v>317</v>
      </c>
      <c r="C34" s="73" t="s">
        <v>378</v>
      </c>
      <c r="D34" s="77" t="s">
        <v>318</v>
      </c>
      <c r="E34" s="57" t="s">
        <v>319</v>
      </c>
      <c r="F34" s="76" t="s">
        <v>286</v>
      </c>
      <c r="G34" s="76" t="s">
        <v>147</v>
      </c>
      <c r="H34" s="28"/>
    </row>
    <row r="35" spans="1:9" hidden="1">
      <c r="B35" s="73" t="s">
        <v>181</v>
      </c>
      <c r="C35" s="73" t="s">
        <v>394</v>
      </c>
      <c r="D35" s="77" t="s">
        <v>178</v>
      </c>
      <c r="E35" s="58" t="s">
        <v>180</v>
      </c>
      <c r="F35" s="76"/>
      <c r="G35" s="76"/>
      <c r="H35" s="28"/>
    </row>
    <row r="36" spans="1:9" hidden="1">
      <c r="B36" s="73" t="s">
        <v>305</v>
      </c>
      <c r="C36" s="73"/>
      <c r="D36" s="77" t="s">
        <v>306</v>
      </c>
      <c r="E36" s="57" t="s">
        <v>307</v>
      </c>
      <c r="F36" s="76"/>
      <c r="G36" s="76"/>
      <c r="H36" s="28"/>
    </row>
    <row r="37" spans="1:9" hidden="1">
      <c r="B37" s="73" t="s">
        <v>291</v>
      </c>
      <c r="C37" s="73" t="s">
        <v>378</v>
      </c>
      <c r="D37" s="77" t="s">
        <v>292</v>
      </c>
      <c r="E37" s="57" t="s">
        <v>377</v>
      </c>
      <c r="F37" s="76"/>
      <c r="G37" s="76"/>
      <c r="H37" s="28"/>
    </row>
    <row r="38" spans="1:9" hidden="1">
      <c r="B38" s="73" t="s">
        <v>349</v>
      </c>
      <c r="C38" s="73"/>
      <c r="D38" s="78" t="s">
        <v>350</v>
      </c>
      <c r="E38" s="57" t="s">
        <v>351</v>
      </c>
      <c r="F38" s="76"/>
      <c r="G38" s="76"/>
      <c r="H38" s="28"/>
    </row>
    <row r="39" spans="1:9" hidden="1">
      <c r="B39" s="73" t="s">
        <v>320</v>
      </c>
      <c r="C39" s="73"/>
      <c r="D39" s="77" t="s">
        <v>321</v>
      </c>
      <c r="E39" s="57" t="s">
        <v>322</v>
      </c>
      <c r="F39" s="76"/>
      <c r="G39" s="76"/>
      <c r="H39" s="28"/>
    </row>
    <row r="40" spans="1:9" hidden="1">
      <c r="B40" s="73"/>
      <c r="C40" s="73"/>
      <c r="D40" s="77" t="s">
        <v>153</v>
      </c>
      <c r="E40" s="58" t="s">
        <v>155</v>
      </c>
      <c r="F40" s="76"/>
      <c r="G40" s="76"/>
      <c r="H40" s="28"/>
    </row>
    <row r="41" spans="1:9" hidden="1">
      <c r="B41" s="73" t="s">
        <v>276</v>
      </c>
      <c r="C41" s="73" t="s">
        <v>378</v>
      </c>
      <c r="D41" s="77" t="s">
        <v>277</v>
      </c>
      <c r="E41" s="58" t="s">
        <v>278</v>
      </c>
      <c r="F41" s="76"/>
      <c r="G41" s="76"/>
      <c r="H41" s="28"/>
    </row>
    <row r="42" spans="1:9" hidden="1">
      <c r="B42" s="73" t="s">
        <v>314</v>
      </c>
      <c r="C42" s="73"/>
      <c r="D42" s="77" t="s">
        <v>315</v>
      </c>
      <c r="E42" s="57" t="s">
        <v>316</v>
      </c>
      <c r="F42" s="76" t="s">
        <v>286</v>
      </c>
      <c r="G42" s="76" t="s">
        <v>146</v>
      </c>
      <c r="H42" s="28"/>
    </row>
    <row r="43" spans="1:9" hidden="1">
      <c r="B43" s="73" t="s">
        <v>372</v>
      </c>
      <c r="C43" s="73" t="s">
        <v>378</v>
      </c>
      <c r="D43" s="77" t="s">
        <v>373</v>
      </c>
      <c r="E43" s="57" t="s">
        <v>251</v>
      </c>
      <c r="F43" s="76"/>
      <c r="G43" s="76"/>
      <c r="H43" s="28"/>
    </row>
    <row r="44" spans="1:9" hidden="1">
      <c r="B44" s="73" t="s">
        <v>352</v>
      </c>
      <c r="C44" s="73" t="s">
        <v>378</v>
      </c>
      <c r="D44" s="78" t="s">
        <v>353</v>
      </c>
      <c r="E44" s="57" t="s">
        <v>354</v>
      </c>
      <c r="F44" s="76"/>
      <c r="G44" s="76"/>
      <c r="H44" s="28"/>
    </row>
    <row r="45" spans="1:9" hidden="1">
      <c r="B45" s="73" t="s">
        <v>358</v>
      </c>
      <c r="C45" s="73" t="s">
        <v>378</v>
      </c>
      <c r="D45" s="78"/>
      <c r="E45" s="57" t="s">
        <v>359</v>
      </c>
      <c r="F45" s="76"/>
      <c r="G45" s="76"/>
      <c r="H45" s="28"/>
    </row>
    <row r="46" spans="1:9">
      <c r="A46" s="28" t="s">
        <v>147</v>
      </c>
      <c r="B46" s="73" t="s">
        <v>398</v>
      </c>
      <c r="C46" s="73"/>
      <c r="D46" s="77" t="s">
        <v>400</v>
      </c>
      <c r="E46" s="58" t="s">
        <v>401</v>
      </c>
      <c r="F46" s="76" t="s">
        <v>286</v>
      </c>
      <c r="G46" s="76" t="s">
        <v>147</v>
      </c>
      <c r="H46" s="28"/>
    </row>
    <row r="47" spans="1:9" hidden="1">
      <c r="B47" s="93" t="s">
        <v>407</v>
      </c>
      <c r="C47" s="28"/>
      <c r="D47" s="28" t="s">
        <v>409</v>
      </c>
      <c r="E47" s="93" t="s">
        <v>410</v>
      </c>
      <c r="F47" s="76"/>
      <c r="G47" s="76"/>
      <c r="H47" s="28"/>
    </row>
    <row r="48" spans="1:9" hidden="1">
      <c r="B48" s="93" t="s">
        <v>430</v>
      </c>
      <c r="C48" s="73"/>
      <c r="D48" s="28" t="s">
        <v>428</v>
      </c>
      <c r="E48" s="96" t="s">
        <v>431</v>
      </c>
      <c r="F48" s="76"/>
      <c r="G48" s="76"/>
      <c r="H48" s="28"/>
      <c r="I48" s="40" t="s">
        <v>432</v>
      </c>
    </row>
    <row r="49" spans="2:9" hidden="1">
      <c r="B49" s="93" t="s">
        <v>439</v>
      </c>
      <c r="C49" s="73" t="s">
        <v>286</v>
      </c>
      <c r="D49" s="28" t="s">
        <v>441</v>
      </c>
      <c r="E49" s="96" t="s">
        <v>442</v>
      </c>
      <c r="F49" s="76"/>
      <c r="G49" s="76"/>
      <c r="H49" s="28"/>
      <c r="I49" s="40" t="s">
        <v>443</v>
      </c>
    </row>
    <row r="50" spans="2:9" hidden="1">
      <c r="B50" s="93" t="s">
        <v>446</v>
      </c>
      <c r="C50" s="73"/>
      <c r="D50" s="28" t="s">
        <v>445</v>
      </c>
      <c r="E50" s="96" t="s">
        <v>444</v>
      </c>
      <c r="F50" s="76"/>
      <c r="G50" s="76"/>
      <c r="H50" s="28"/>
      <c r="I50" s="40" t="s">
        <v>447</v>
      </c>
    </row>
    <row r="51" spans="2:9" hidden="1">
      <c r="B51" s="93" t="s">
        <v>448</v>
      </c>
      <c r="C51" s="73"/>
      <c r="D51" s="28" t="s">
        <v>449</v>
      </c>
      <c r="E51" s="96" t="s">
        <v>450</v>
      </c>
      <c r="F51" s="76"/>
      <c r="G51" s="76"/>
      <c r="H51" s="28"/>
      <c r="I51" s="40" t="s">
        <v>451</v>
      </c>
    </row>
    <row r="52" spans="2:9" hidden="1">
      <c r="B52" s="93" t="s">
        <v>464</v>
      </c>
      <c r="C52" s="73"/>
      <c r="D52" s="28" t="s">
        <v>465</v>
      </c>
      <c r="E52" s="96" t="s">
        <v>463</v>
      </c>
      <c r="F52" s="76"/>
      <c r="G52" s="76"/>
      <c r="H52" s="28"/>
      <c r="I52" s="40" t="s">
        <v>466</v>
      </c>
    </row>
    <row r="53" spans="2:9" hidden="1">
      <c r="B53" s="93" t="s">
        <v>469</v>
      </c>
      <c r="C53" s="73" t="s">
        <v>286</v>
      </c>
      <c r="D53" s="28" t="s">
        <v>471</v>
      </c>
      <c r="E53" s="96" t="s">
        <v>467</v>
      </c>
      <c r="F53" s="76"/>
      <c r="G53" s="76"/>
      <c r="H53" s="28"/>
      <c r="I53" s="40" t="s">
        <v>470</v>
      </c>
    </row>
    <row r="54" spans="2:9" hidden="1">
      <c r="B54" s="93" t="s">
        <v>472</v>
      </c>
      <c r="C54" s="73"/>
      <c r="D54" s="28" t="s">
        <v>473</v>
      </c>
      <c r="E54" s="96" t="s">
        <v>474</v>
      </c>
      <c r="F54" s="76"/>
      <c r="G54" s="76"/>
      <c r="H54" s="28"/>
      <c r="I54" s="40" t="s">
        <v>475</v>
      </c>
    </row>
    <row r="55" spans="2:9" hidden="1">
      <c r="B55" s="93" t="s">
        <v>476</v>
      </c>
      <c r="C55" s="73"/>
      <c r="D55" s="28" t="s">
        <v>478</v>
      </c>
      <c r="E55" s="93" t="s">
        <v>479</v>
      </c>
      <c r="F55" s="76"/>
      <c r="G55" s="76"/>
      <c r="H55" s="28"/>
      <c r="I55" s="40" t="s">
        <v>480</v>
      </c>
    </row>
    <row r="56" spans="2:9" hidden="1">
      <c r="B56" s="93" t="s">
        <v>491</v>
      </c>
      <c r="C56" s="73"/>
      <c r="D56" s="28" t="s">
        <v>488</v>
      </c>
      <c r="E56" s="96" t="s">
        <v>489</v>
      </c>
      <c r="F56" s="76"/>
      <c r="G56" s="76"/>
      <c r="H56" s="28"/>
      <c r="I56" s="40"/>
    </row>
    <row r="57" spans="2:9" hidden="1">
      <c r="B57" s="93" t="s">
        <v>496</v>
      </c>
      <c r="C57" s="73"/>
      <c r="D57" s="28" t="s">
        <v>497</v>
      </c>
      <c r="E57" s="96" t="s">
        <v>498</v>
      </c>
      <c r="F57" s="76"/>
      <c r="G57" s="76"/>
      <c r="H57" s="28"/>
      <c r="I57" s="40" t="s">
        <v>499</v>
      </c>
    </row>
    <row r="58" spans="2:9" hidden="1">
      <c r="B58" s="94" t="s">
        <v>503</v>
      </c>
      <c r="C58" s="73"/>
      <c r="D58" s="37" t="s">
        <v>504</v>
      </c>
      <c r="E58" s="96" t="s">
        <v>505</v>
      </c>
      <c r="F58" s="76"/>
      <c r="G58" s="76"/>
      <c r="H58" s="28"/>
      <c r="I58" s="40" t="s">
        <v>506</v>
      </c>
    </row>
    <row r="59" spans="2:9" hidden="1">
      <c r="B59" s="93" t="s">
        <v>507</v>
      </c>
      <c r="C59" s="73"/>
      <c r="D59" s="28" t="s">
        <v>508</v>
      </c>
      <c r="E59" s="93" t="s">
        <v>509</v>
      </c>
      <c r="F59" s="76"/>
      <c r="G59" s="76"/>
      <c r="H59" s="28"/>
      <c r="I59" s="40" t="s">
        <v>510</v>
      </c>
    </row>
    <row r="60" spans="2:9" hidden="1">
      <c r="B60" s="93" t="s">
        <v>512</v>
      </c>
      <c r="C60" s="73" t="s">
        <v>286</v>
      </c>
      <c r="D60" s="28" t="s">
        <v>514</v>
      </c>
      <c r="E60" s="96" t="s">
        <v>515</v>
      </c>
      <c r="F60" s="76"/>
      <c r="G60" s="76"/>
      <c r="H60" s="28"/>
      <c r="I60" s="40"/>
    </row>
    <row r="61" spans="2:9" hidden="1">
      <c r="B61" s="95" t="s">
        <v>516</v>
      </c>
      <c r="C61" s="73" t="s">
        <v>286</v>
      </c>
      <c r="D61" s="28" t="s">
        <v>519</v>
      </c>
      <c r="E61" s="96" t="s">
        <v>518</v>
      </c>
      <c r="F61" s="76"/>
      <c r="G61" s="76"/>
      <c r="H61" s="28"/>
      <c r="I61" s="40" t="s">
        <v>520</v>
      </c>
    </row>
    <row r="62" spans="2:9" hidden="1">
      <c r="B62" s="93" t="s">
        <v>521</v>
      </c>
      <c r="C62" s="73"/>
      <c r="D62" s="28" t="s">
        <v>523</v>
      </c>
      <c r="E62" s="96" t="s">
        <v>524</v>
      </c>
      <c r="F62" s="76"/>
      <c r="G62" s="76"/>
      <c r="H62" s="28"/>
      <c r="I62" s="40"/>
    </row>
    <row r="63" spans="2:9" hidden="1">
      <c r="B63" s="93" t="s">
        <v>525</v>
      </c>
      <c r="C63" s="73" t="s">
        <v>286</v>
      </c>
      <c r="D63" s="28" t="s">
        <v>529</v>
      </c>
      <c r="E63" s="96" t="s">
        <v>528</v>
      </c>
      <c r="F63" s="76"/>
      <c r="G63" s="76"/>
      <c r="H63" s="28"/>
      <c r="I63" s="40" t="s">
        <v>527</v>
      </c>
    </row>
    <row r="64" spans="2:9" hidden="1">
      <c r="B64" s="93" t="s">
        <v>530</v>
      </c>
      <c r="C64" s="73"/>
      <c r="D64" s="28" t="s">
        <v>531</v>
      </c>
      <c r="E64" s="96" t="s">
        <v>532</v>
      </c>
      <c r="F64" s="76"/>
      <c r="G64" s="76"/>
      <c r="H64" s="28"/>
      <c r="I64" s="40" t="s">
        <v>533</v>
      </c>
    </row>
    <row r="65" spans="1:9" hidden="1">
      <c r="B65" s="93" t="s">
        <v>537</v>
      </c>
      <c r="C65" s="73" t="s">
        <v>286</v>
      </c>
      <c r="D65" s="28" t="s">
        <v>534</v>
      </c>
      <c r="E65" s="96" t="s">
        <v>535</v>
      </c>
      <c r="F65" s="76"/>
      <c r="G65" s="76"/>
      <c r="H65" s="28"/>
      <c r="I65" s="40" t="s">
        <v>536</v>
      </c>
    </row>
    <row r="66" spans="1:9" hidden="1">
      <c r="B66" s="93" t="s">
        <v>542</v>
      </c>
      <c r="C66" s="73"/>
      <c r="D66" s="28" t="s">
        <v>545</v>
      </c>
      <c r="E66" s="96" t="s">
        <v>543</v>
      </c>
      <c r="F66" s="76"/>
      <c r="G66" s="76"/>
      <c r="H66" s="28"/>
      <c r="I66" s="42" t="s">
        <v>544</v>
      </c>
    </row>
    <row r="67" spans="1:9" hidden="1">
      <c r="B67" s="93" t="s">
        <v>546</v>
      </c>
      <c r="C67" s="73"/>
      <c r="D67" s="28" t="s">
        <v>548</v>
      </c>
      <c r="E67" s="96" t="s">
        <v>549</v>
      </c>
      <c r="F67" s="76"/>
      <c r="G67" s="76"/>
      <c r="H67" s="28"/>
      <c r="I67" s="40" t="s">
        <v>550</v>
      </c>
    </row>
    <row r="68" spans="1:9" hidden="1">
      <c r="B68" s="93" t="s">
        <v>553</v>
      </c>
      <c r="C68" s="73" t="s">
        <v>286</v>
      </c>
      <c r="D68" s="28" t="s">
        <v>554</v>
      </c>
      <c r="E68" s="96" t="s">
        <v>552</v>
      </c>
      <c r="F68" s="76"/>
      <c r="G68" s="76"/>
      <c r="H68" s="28"/>
      <c r="I68" s="40"/>
    </row>
    <row r="69" spans="1:9" hidden="1">
      <c r="B69" s="93" t="s">
        <v>560</v>
      </c>
      <c r="C69" s="73"/>
      <c r="D69" s="28" t="s">
        <v>561</v>
      </c>
      <c r="E69" s="96" t="s">
        <v>562</v>
      </c>
      <c r="F69" s="76"/>
      <c r="G69" s="76"/>
      <c r="H69" s="28"/>
      <c r="I69" s="40" t="s">
        <v>563</v>
      </c>
    </row>
    <row r="70" spans="1:9" hidden="1">
      <c r="B70" s="93" t="s">
        <v>564</v>
      </c>
      <c r="C70" s="73"/>
      <c r="D70" s="28" t="s">
        <v>566</v>
      </c>
      <c r="E70" s="96" t="s">
        <v>565</v>
      </c>
      <c r="F70" s="76"/>
      <c r="G70" s="76"/>
      <c r="H70" s="28"/>
      <c r="I70" s="40" t="s">
        <v>567</v>
      </c>
    </row>
    <row r="71" spans="1:9" hidden="1">
      <c r="B71" s="93" t="s">
        <v>570</v>
      </c>
      <c r="C71" s="73"/>
      <c r="D71" s="28" t="s">
        <v>571</v>
      </c>
      <c r="E71" s="96" t="s">
        <v>569</v>
      </c>
      <c r="F71" s="76"/>
      <c r="G71" s="76"/>
      <c r="H71" s="28"/>
      <c r="I71" s="40" t="s">
        <v>572</v>
      </c>
    </row>
    <row r="72" spans="1:9" hidden="1">
      <c r="B72" s="93" t="s">
        <v>573</v>
      </c>
      <c r="C72" s="73" t="s">
        <v>286</v>
      </c>
      <c r="D72" s="28" t="s">
        <v>574</v>
      </c>
      <c r="E72" s="96" t="s">
        <v>575</v>
      </c>
      <c r="F72" s="76"/>
      <c r="G72" s="76"/>
      <c r="H72" s="28"/>
      <c r="I72" s="40" t="s">
        <v>576</v>
      </c>
    </row>
    <row r="73" spans="1:9" hidden="1">
      <c r="B73" s="93" t="s">
        <v>577</v>
      </c>
      <c r="C73" s="73" t="s">
        <v>286</v>
      </c>
      <c r="D73" s="28" t="s">
        <v>578</v>
      </c>
      <c r="E73" s="96" t="s">
        <v>579</v>
      </c>
      <c r="F73" s="76"/>
      <c r="G73" s="76"/>
      <c r="H73" s="28"/>
      <c r="I73" s="40" t="s">
        <v>580</v>
      </c>
    </row>
    <row r="74" spans="1:9" hidden="1">
      <c r="B74" s="93" t="s">
        <v>584</v>
      </c>
      <c r="C74" s="73"/>
      <c r="D74" s="28" t="s">
        <v>581</v>
      </c>
      <c r="E74" s="96" t="s">
        <v>582</v>
      </c>
      <c r="F74" s="76"/>
      <c r="G74" s="76"/>
      <c r="H74" s="28"/>
      <c r="I74" s="40" t="s">
        <v>583</v>
      </c>
    </row>
    <row r="75" spans="1:9" hidden="1">
      <c r="B75" s="93" t="s">
        <v>589</v>
      </c>
      <c r="C75" s="73"/>
      <c r="D75" s="28" t="s">
        <v>588</v>
      </c>
      <c r="E75" s="96" t="s">
        <v>586</v>
      </c>
      <c r="F75" s="76"/>
      <c r="G75" s="76"/>
      <c r="H75" s="28"/>
      <c r="I75" s="40" t="s">
        <v>587</v>
      </c>
    </row>
    <row r="76" spans="1:9" hidden="1">
      <c r="B76" s="93"/>
      <c r="C76" s="28"/>
      <c r="D76" s="91" t="s">
        <v>590</v>
      </c>
      <c r="E76" s="96" t="s">
        <v>586</v>
      </c>
      <c r="F76" s="76"/>
      <c r="G76" s="76"/>
      <c r="H76" s="28"/>
      <c r="I76" s="92" t="s">
        <v>592</v>
      </c>
    </row>
    <row r="77" spans="1:9" ht="6" customHeight="1"/>
    <row r="78" spans="1:9">
      <c r="A78" s="28" t="s">
        <v>146</v>
      </c>
      <c r="B78" s="28" t="s">
        <v>715</v>
      </c>
      <c r="C78" s="28" t="s">
        <v>378</v>
      </c>
      <c r="D78" s="28" t="s">
        <v>514</v>
      </c>
      <c r="E78" s="93" t="s">
        <v>515</v>
      </c>
      <c r="F78" s="76"/>
      <c r="G78" s="76"/>
      <c r="H78" s="28"/>
    </row>
    <row r="79" spans="1:9">
      <c r="A79" s="28" t="s">
        <v>146</v>
      </c>
      <c r="B79" s="28" t="s">
        <v>553</v>
      </c>
      <c r="C79" s="28" t="s">
        <v>378</v>
      </c>
      <c r="D79" s="28" t="s">
        <v>716</v>
      </c>
      <c r="E79" s="93" t="s">
        <v>552</v>
      </c>
      <c r="F79" s="76"/>
      <c r="G79" s="76"/>
      <c r="H79" s="28"/>
    </row>
    <row r="80" spans="1:9">
      <c r="A80" s="28" t="s">
        <v>146</v>
      </c>
      <c r="B80" s="28" t="str">
        <f>'Demande d''integration'!$C$45</f>
        <v>ISTEC</v>
      </c>
      <c r="C80" s="28" t="s">
        <v>378</v>
      </c>
      <c r="D80" s="28" t="s">
        <v>717</v>
      </c>
      <c r="E80" s="93" t="s">
        <v>528</v>
      </c>
      <c r="F80" s="76"/>
      <c r="G80" s="76"/>
      <c r="H80" s="28"/>
    </row>
    <row r="81" spans="1:8">
      <c r="A81" s="28" t="s">
        <v>146</v>
      </c>
      <c r="B81" s="28" t="s">
        <v>573</v>
      </c>
      <c r="C81" s="28" t="s">
        <v>378</v>
      </c>
      <c r="D81" s="28" t="s">
        <v>718</v>
      </c>
      <c r="E81" s="93" t="s">
        <v>575</v>
      </c>
      <c r="F81" s="76"/>
      <c r="G81" s="76"/>
      <c r="H81" s="28"/>
    </row>
    <row r="82" spans="1:8">
      <c r="A82" s="28" t="s">
        <v>146</v>
      </c>
      <c r="B82" s="28" t="s">
        <v>720</v>
      </c>
      <c r="C82" s="28"/>
      <c r="D82" t="s">
        <v>719</v>
      </c>
      <c r="E82" s="93" t="s">
        <v>532</v>
      </c>
      <c r="F82" s="76"/>
      <c r="G82" s="76"/>
      <c r="H82" s="28"/>
    </row>
    <row r="83" spans="1:8">
      <c r="A83" s="28" t="s">
        <v>146</v>
      </c>
      <c r="B83" s="28" t="s">
        <v>721</v>
      </c>
      <c r="C83" s="28"/>
      <c r="D83" s="28" t="s">
        <v>140</v>
      </c>
      <c r="E83" s="28" t="s">
        <v>728</v>
      </c>
      <c r="F83" s="76"/>
      <c r="G83" s="76"/>
      <c r="H83" s="28"/>
    </row>
    <row r="84" spans="1:8">
      <c r="A84" s="28" t="s">
        <v>146</v>
      </c>
      <c r="B84" s="28" t="s">
        <v>726</v>
      </c>
      <c r="C84" s="28"/>
      <c r="D84" s="28" t="s">
        <v>731</v>
      </c>
      <c r="E84" s="28" t="s">
        <v>410</v>
      </c>
      <c r="F84" s="76"/>
      <c r="G84" s="76"/>
      <c r="H84" s="28"/>
    </row>
    <row r="85" spans="1:8">
      <c r="A85" s="28" t="s">
        <v>146</v>
      </c>
      <c r="B85" s="28" t="s">
        <v>727</v>
      </c>
      <c r="C85" s="28"/>
      <c r="D85" s="28" t="s">
        <v>730</v>
      </c>
      <c r="E85" s="28" t="s">
        <v>729</v>
      </c>
      <c r="F85" s="76"/>
      <c r="G85" s="76"/>
      <c r="H85" s="28"/>
    </row>
    <row r="86" spans="1:8">
      <c r="A86" s="28"/>
      <c r="B86" s="28"/>
      <c r="C86" s="28"/>
      <c r="D86" s="28" t="s">
        <v>731</v>
      </c>
      <c r="E86" s="28"/>
      <c r="F86" s="76"/>
      <c r="G86" s="76"/>
      <c r="H86" s="28"/>
    </row>
  </sheetData>
  <autoFilter ref="B1:H76">
    <filterColumn colId="4">
      <customFilters>
        <customFilter operator="notEqual" val=" "/>
      </customFilters>
    </filterColumn>
  </autoFilter>
  <sortState ref="B2:I76">
    <sortCondition ref="H1"/>
  </sortState>
  <customSheetViews>
    <customSheetView guid="{433FE351-F49E-8D41-B8F4-26BDA47925FB}" topLeftCell="A7">
      <selection activeCell="D33" sqref="D33"/>
      <pageMargins left="0.7" right="0.7" top="0.75" bottom="0.75" header="0.3" footer="0.3"/>
      <pageSetup paperSize="9" orientation="landscape" horizontalDpi="4294967292" verticalDpi="4294967292"/>
    </customSheetView>
    <customSheetView guid="{6E52EBCE-6E87-41AE-AAF8-690E08CBDB63}" showAutoFilter="1" topLeftCell="A4">
      <selection activeCell="H17" sqref="H17"/>
      <pageMargins left="0.7" right="0.7" top="0.75" bottom="0.75" header="0.3" footer="0.3"/>
      <pageSetup paperSize="9" orientation="landscape" horizontalDpi="4294967292" verticalDpi="4294967292"/>
      <autoFilter ref="A1:F1">
        <sortState ref="A2:F46">
          <sortCondition ref="C1"/>
        </sortState>
      </autoFilter>
    </customSheetView>
  </customSheetViews>
  <hyperlinks>
    <hyperlink ref="E16" r:id="rId1"/>
    <hyperlink ref="E37" r:id="rId2" display="ould-amrouche@hotmail.fr]"/>
    <hyperlink ref="E5" r:id="rId3"/>
    <hyperlink ref="E26" r:id="rId4"/>
    <hyperlink ref="E42" r:id="rId5"/>
    <hyperlink ref="E27" r:id="rId6"/>
    <hyperlink ref="E25" r:id="rId7"/>
    <hyperlink ref="E6" r:id="rId8"/>
    <hyperlink ref="E14" r:id="rId9" display="mailto:ch.vanhuffel@univ-tln.fr"/>
    <hyperlink ref="E44" r:id="rId10"/>
    <hyperlink ref="E11" r:id="rId11" display="mailto:Celine.LACOURVERNA@supinfo.com"/>
    <hyperlink ref="E45" r:id="rId12" display="mailto:reda.lyazidi@etu.u-bordeaux1.fr"/>
    <hyperlink ref="E7" r:id="rId13"/>
    <hyperlink ref="E13" r:id="rId14"/>
    <hyperlink ref="E19" r:id="rId15"/>
    <hyperlink ref="E22" r:id="rId16"/>
    <hyperlink ref="E35" r:id="rId17"/>
    <hyperlink ref="E32" r:id="rId18" display="&lt;legros.leopold@orange.fr"/>
    <hyperlink ref="E9" r:id="rId19"/>
    <hyperlink ref="E31" r:id="rId20"/>
    <hyperlink ref="E18" r:id="rId21"/>
    <hyperlink ref="E41" r:id="rId22"/>
    <hyperlink ref="E29" r:id="rId23"/>
    <hyperlink ref="E2" r:id="rId24" display="mailto:pierre.sauleau@univ-ubs.fr"/>
    <hyperlink ref="E76" r:id="rId25"/>
    <hyperlink ref="E48" r:id="rId26" display="clement.merjay@gmail.com"/>
    <hyperlink ref="E49" r:id="rId27" display="ludovic.roron@supdepub.com"/>
    <hyperlink ref="E50" r:id="rId28" display="+336 83 18 91 69"/>
    <hyperlink ref="I66" r:id="rId29" display="clement.merjay@gmail.com"/>
  </hyperlinks>
  <pageMargins left="0.7" right="0.7" top="0.75" bottom="0.75" header="0.3" footer="0.3"/>
  <pageSetup paperSize="9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dimension ref="A1:L16"/>
  <sheetViews>
    <sheetView topLeftCell="H1" workbookViewId="0">
      <selection activeCell="A10" sqref="A10"/>
    </sheetView>
  </sheetViews>
  <sheetFormatPr defaultColWidth="11.42578125" defaultRowHeight="15"/>
  <cols>
    <col min="1" max="1" width="35.42578125" customWidth="1"/>
    <col min="2" max="2" width="32.42578125" hidden="1" customWidth="1"/>
    <col min="3" max="3" width="28.7109375" hidden="1" customWidth="1"/>
    <col min="4" max="5" width="0" hidden="1" customWidth="1"/>
    <col min="7" max="7" width="73.7109375" bestFit="1" customWidth="1"/>
    <col min="8" max="8" width="42.140625" bestFit="1" customWidth="1"/>
    <col min="9" max="9" width="33.28515625" bestFit="1" customWidth="1"/>
    <col min="10" max="10" width="28.28515625" bestFit="1" customWidth="1"/>
  </cols>
  <sheetData>
    <row r="1" spans="1:12" ht="15.75">
      <c r="A1" s="182" t="s">
        <v>147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2">
      <c r="A2" s="28" t="s">
        <v>369</v>
      </c>
      <c r="B2" s="28" t="s">
        <v>370</v>
      </c>
      <c r="C2" s="28" t="s">
        <v>371</v>
      </c>
      <c r="D2" s="28">
        <v>1</v>
      </c>
      <c r="E2" s="28" t="s">
        <v>89</v>
      </c>
      <c r="F2" s="28">
        <v>1</v>
      </c>
      <c r="G2" s="28" t="s">
        <v>651</v>
      </c>
      <c r="H2" s="28"/>
      <c r="I2" s="28"/>
      <c r="J2" s="28"/>
    </row>
    <row r="3" spans="1:12">
      <c r="A3" s="28" t="s">
        <v>158</v>
      </c>
      <c r="B3" s="28" t="s">
        <v>156</v>
      </c>
      <c r="C3" s="28" t="s">
        <v>159</v>
      </c>
      <c r="D3" s="28"/>
      <c r="E3" s="28"/>
      <c r="F3" s="28">
        <v>4</v>
      </c>
      <c r="G3" s="28" t="s">
        <v>636</v>
      </c>
      <c r="H3" s="28" t="s">
        <v>637</v>
      </c>
      <c r="I3" s="28" t="s">
        <v>638</v>
      </c>
      <c r="J3" s="28" t="s">
        <v>639</v>
      </c>
    </row>
    <row r="4" spans="1:12" hidden="1">
      <c r="A4" s="28" t="s">
        <v>355</v>
      </c>
      <c r="B4" s="28" t="s">
        <v>356</v>
      </c>
      <c r="C4" s="28" t="s">
        <v>357</v>
      </c>
      <c r="D4" s="28">
        <v>0</v>
      </c>
      <c r="E4" s="28"/>
      <c r="F4" s="28"/>
      <c r="G4" s="28"/>
      <c r="H4" s="28"/>
      <c r="I4" s="28"/>
      <c r="J4" s="28"/>
    </row>
    <row r="5" spans="1:12">
      <c r="A5" s="28" t="s">
        <v>134</v>
      </c>
      <c r="B5" s="28" t="s">
        <v>136</v>
      </c>
      <c r="C5" s="28" t="s">
        <v>135</v>
      </c>
      <c r="D5" s="28">
        <v>1</v>
      </c>
      <c r="E5" s="28"/>
      <c r="F5" s="28">
        <v>1</v>
      </c>
      <c r="G5" s="28" t="s">
        <v>646</v>
      </c>
      <c r="H5" s="28"/>
      <c r="I5" s="28"/>
      <c r="J5" s="28"/>
    </row>
    <row r="6" spans="1:12" ht="12" customHeight="1">
      <c r="A6" s="28" t="s">
        <v>163</v>
      </c>
      <c r="B6" s="28" t="s">
        <v>165</v>
      </c>
      <c r="C6" s="28" t="s">
        <v>164</v>
      </c>
      <c r="D6" s="28">
        <v>4</v>
      </c>
      <c r="E6" s="28"/>
      <c r="F6" s="28">
        <v>3</v>
      </c>
      <c r="G6" s="28" t="s">
        <v>641</v>
      </c>
      <c r="H6" s="28" t="s">
        <v>642</v>
      </c>
      <c r="I6" s="28" t="s">
        <v>644</v>
      </c>
      <c r="J6" s="28" t="s">
        <v>643</v>
      </c>
    </row>
    <row r="7" spans="1:12">
      <c r="A7" s="28" t="s">
        <v>243</v>
      </c>
      <c r="B7" s="28" t="s">
        <v>244</v>
      </c>
      <c r="C7" s="28" t="s">
        <v>245</v>
      </c>
      <c r="D7" s="28">
        <v>2</v>
      </c>
      <c r="E7" s="28"/>
      <c r="F7" s="28"/>
      <c r="G7" s="28"/>
      <c r="H7" s="28"/>
      <c r="I7" s="28"/>
      <c r="J7" s="28"/>
    </row>
    <row r="8" spans="1:12" hidden="1">
      <c r="A8" s="28" t="s">
        <v>317</v>
      </c>
      <c r="B8" s="28" t="s">
        <v>318</v>
      </c>
      <c r="C8" s="28" t="s">
        <v>319</v>
      </c>
      <c r="D8" s="28" t="s">
        <v>287</v>
      </c>
      <c r="E8" s="28"/>
      <c r="F8" s="28"/>
      <c r="G8" s="28"/>
      <c r="H8" s="28"/>
      <c r="I8" s="28"/>
      <c r="J8" s="28"/>
    </row>
    <row r="9" spans="1:12" hidden="1">
      <c r="A9" s="28" t="s">
        <v>314</v>
      </c>
      <c r="B9" s="28" t="s">
        <v>315</v>
      </c>
      <c r="C9" s="28" t="s">
        <v>316</v>
      </c>
      <c r="D9" s="28"/>
      <c r="E9" s="28"/>
      <c r="F9" s="28"/>
      <c r="G9" s="28"/>
      <c r="H9" s="28"/>
      <c r="I9" s="28"/>
      <c r="J9" s="28"/>
    </row>
    <row r="10" spans="1:12">
      <c r="A10" s="28" t="s">
        <v>398</v>
      </c>
      <c r="B10" s="28" t="s">
        <v>400</v>
      </c>
      <c r="C10" s="28" t="s">
        <v>401</v>
      </c>
      <c r="D10" s="28">
        <v>4</v>
      </c>
      <c r="E10" s="28"/>
      <c r="F10" s="28">
        <v>2</v>
      </c>
      <c r="G10" s="28" t="s">
        <v>713</v>
      </c>
      <c r="H10" s="28" t="s">
        <v>714</v>
      </c>
      <c r="I10" s="28"/>
      <c r="J10" s="28"/>
    </row>
    <row r="11" spans="1:12" ht="16.5">
      <c r="G11" s="79"/>
    </row>
    <row r="12" spans="1:12" ht="15.75">
      <c r="A12" s="183" t="s">
        <v>146</v>
      </c>
      <c r="B12" s="183"/>
      <c r="C12" s="183"/>
      <c r="D12" s="183"/>
      <c r="E12" s="183"/>
      <c r="F12" s="183"/>
      <c r="G12" s="183"/>
      <c r="H12" s="183"/>
      <c r="I12" s="183"/>
      <c r="J12" s="183"/>
    </row>
    <row r="13" spans="1:12">
      <c r="A13" s="28" t="s">
        <v>573</v>
      </c>
      <c r="B13" s="28" t="s">
        <v>378</v>
      </c>
      <c r="C13" s="28" t="s">
        <v>718</v>
      </c>
      <c r="D13" s="28" t="s">
        <v>575</v>
      </c>
      <c r="E13" s="28"/>
      <c r="F13" s="28">
        <v>1</v>
      </c>
      <c r="G13" s="28" t="s">
        <v>742</v>
      </c>
      <c r="H13" s="28"/>
      <c r="I13" s="28"/>
      <c r="J13" s="28"/>
    </row>
    <row r="14" spans="1:12">
      <c r="A14" s="28" t="s">
        <v>511</v>
      </c>
      <c r="B14" s="28"/>
      <c r="C14" s="28"/>
      <c r="D14" s="28"/>
      <c r="E14" s="28"/>
      <c r="F14" s="28">
        <v>6</v>
      </c>
      <c r="G14" s="28" t="s">
        <v>799</v>
      </c>
      <c r="H14" s="28" t="s">
        <v>794</v>
      </c>
      <c r="I14" s="28" t="s">
        <v>795</v>
      </c>
      <c r="J14" s="28" t="s">
        <v>796</v>
      </c>
      <c r="K14" t="s">
        <v>797</v>
      </c>
      <c r="L14" t="s">
        <v>798</v>
      </c>
    </row>
    <row r="15" spans="1:12">
      <c r="A15" s="28" t="s">
        <v>446</v>
      </c>
      <c r="B15" s="28"/>
      <c r="C15" s="28"/>
      <c r="D15" s="28"/>
      <c r="E15" s="28"/>
      <c r="F15" s="28">
        <v>3</v>
      </c>
      <c r="G15" s="28" t="s">
        <v>752</v>
      </c>
      <c r="H15" s="28" t="s">
        <v>753</v>
      </c>
      <c r="I15" s="28" t="s">
        <v>754</v>
      </c>
      <c r="J15" s="28"/>
    </row>
    <row r="16" spans="1:12">
      <c r="A16" s="28" t="s">
        <v>793</v>
      </c>
      <c r="B16" s="28"/>
      <c r="C16" s="28"/>
      <c r="D16" s="28"/>
      <c r="E16" s="28"/>
      <c r="F16" s="28">
        <v>3</v>
      </c>
      <c r="G16" s="28" t="s">
        <v>792</v>
      </c>
      <c r="H16" s="28"/>
      <c r="I16" s="28"/>
      <c r="J16" s="28"/>
    </row>
  </sheetData>
  <mergeCells count="2">
    <mergeCell ref="A1:J1"/>
    <mergeCell ref="A12:J12"/>
  </mergeCells>
  <hyperlinks>
    <hyperlink ref="C2" r:id="rId1" display="mailto:pierre.sauleau@univ-ubs.fr"/>
    <hyperlink ref="C4" r:id="rId2" display="mailto:Celine.LACOURVERNA@supinfo.com"/>
    <hyperlink ref="C5" r:id="rId3"/>
    <hyperlink ref="C6" r:id="rId4"/>
    <hyperlink ref="C7" r:id="rId5" display="&lt;legros.leopold@orange.fr"/>
    <hyperlink ref="C9" r:id="rId6"/>
  </hyperlink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activeCell="D35" sqref="D35"/>
    </sheetView>
  </sheetViews>
  <sheetFormatPr defaultColWidth="11.42578125" defaultRowHeight="15"/>
  <cols>
    <col min="1" max="1" width="5.140625" bestFit="1" customWidth="1"/>
    <col min="2" max="2" width="4.7109375" bestFit="1" customWidth="1"/>
    <col min="3" max="3" width="39.85546875" bestFit="1" customWidth="1"/>
    <col min="4" max="4" width="20" bestFit="1" customWidth="1"/>
    <col min="5" max="5" width="20.28515625" bestFit="1" customWidth="1"/>
    <col min="6" max="7" width="14.28515625" bestFit="1" customWidth="1"/>
    <col min="8" max="8" width="31" bestFit="1" customWidth="1"/>
    <col min="9" max="9" width="8.28515625" bestFit="1" customWidth="1"/>
    <col min="10" max="10" width="9.28515625" bestFit="1" customWidth="1"/>
    <col min="11" max="11" width="8.28515625" bestFit="1" customWidth="1"/>
  </cols>
  <sheetData>
    <row r="1" spans="1:11" ht="16.5" thickBot="1">
      <c r="A1" s="128" t="s">
        <v>1058</v>
      </c>
      <c r="B1" s="128" t="s">
        <v>1059</v>
      </c>
      <c r="C1" s="128" t="s">
        <v>1060</v>
      </c>
      <c r="D1" s="128" t="s">
        <v>18</v>
      </c>
      <c r="E1" s="128" t="s">
        <v>1061</v>
      </c>
      <c r="F1" s="128" t="s">
        <v>1062</v>
      </c>
      <c r="G1" s="128" t="s">
        <v>1063</v>
      </c>
      <c r="H1" s="128"/>
      <c r="I1" s="128" t="s">
        <v>1064</v>
      </c>
      <c r="J1" s="129" t="s">
        <v>1065</v>
      </c>
      <c r="K1" s="131"/>
    </row>
    <row r="2" spans="1:11" ht="15.75">
      <c r="A2" s="132" t="s">
        <v>147</v>
      </c>
      <c r="B2" s="130" t="s">
        <v>1059</v>
      </c>
      <c r="C2" s="133" t="s">
        <v>1132</v>
      </c>
      <c r="D2" s="133"/>
      <c r="E2" s="133" t="s">
        <v>1133</v>
      </c>
      <c r="F2" s="133" t="s">
        <v>1134</v>
      </c>
      <c r="G2" s="133"/>
      <c r="H2" s="133"/>
      <c r="I2" s="133"/>
      <c r="J2" s="133"/>
      <c r="K2" s="134"/>
    </row>
    <row r="3" spans="1:11" ht="15.75">
      <c r="A3" s="135" t="s">
        <v>147</v>
      </c>
      <c r="B3" s="123" t="s">
        <v>1059</v>
      </c>
      <c r="C3" s="136" t="s">
        <v>1132</v>
      </c>
      <c r="D3" s="136"/>
      <c r="E3" s="136" t="s">
        <v>1135</v>
      </c>
      <c r="F3" s="136" t="s">
        <v>1136</v>
      </c>
      <c r="G3" s="136"/>
      <c r="H3" s="136"/>
      <c r="I3" s="136"/>
      <c r="J3" s="136"/>
      <c r="K3" s="137"/>
    </row>
    <row r="4" spans="1:11" ht="15.75">
      <c r="A4" s="135" t="s">
        <v>147</v>
      </c>
      <c r="B4" s="123" t="s">
        <v>1059</v>
      </c>
      <c r="C4" s="136" t="s">
        <v>1132</v>
      </c>
      <c r="D4" s="136" t="s">
        <v>286</v>
      </c>
      <c r="E4" s="136" t="s">
        <v>1137</v>
      </c>
      <c r="F4" s="136" t="s">
        <v>1138</v>
      </c>
      <c r="G4" s="136" t="s">
        <v>1139</v>
      </c>
      <c r="H4" s="136" t="s">
        <v>1140</v>
      </c>
      <c r="I4" s="136"/>
      <c r="J4" s="136"/>
      <c r="K4" s="137"/>
    </row>
    <row r="5" spans="1:11" ht="15.75">
      <c r="A5" s="135" t="s">
        <v>147</v>
      </c>
      <c r="B5" s="123" t="s">
        <v>1059</v>
      </c>
      <c r="C5" s="136" t="s">
        <v>852</v>
      </c>
      <c r="D5" s="136"/>
      <c r="E5" s="136" t="s">
        <v>1097</v>
      </c>
      <c r="F5" s="136" t="s">
        <v>1098</v>
      </c>
      <c r="G5" s="136" t="s">
        <v>856</v>
      </c>
      <c r="H5" s="136" t="s">
        <v>855</v>
      </c>
      <c r="I5" s="136"/>
      <c r="J5" s="136"/>
      <c r="K5" s="137"/>
    </row>
    <row r="6" spans="1:11" ht="15.75">
      <c r="A6" s="135" t="s">
        <v>147</v>
      </c>
      <c r="B6" s="123" t="s">
        <v>1059</v>
      </c>
      <c r="C6" s="136" t="s">
        <v>852</v>
      </c>
      <c r="D6" s="136" t="s">
        <v>1099</v>
      </c>
      <c r="E6" s="136" t="s">
        <v>1100</v>
      </c>
      <c r="F6" s="136" t="s">
        <v>1101</v>
      </c>
      <c r="G6" s="136" t="s">
        <v>1102</v>
      </c>
      <c r="H6" s="136"/>
      <c r="I6" s="136"/>
      <c r="J6" s="136"/>
      <c r="K6" s="137"/>
    </row>
    <row r="7" spans="1:11" ht="15.75">
      <c r="A7" s="135" t="s">
        <v>147</v>
      </c>
      <c r="B7" s="123" t="s">
        <v>1059</v>
      </c>
      <c r="C7" s="136" t="s">
        <v>852</v>
      </c>
      <c r="D7" s="136" t="s">
        <v>1099</v>
      </c>
      <c r="E7" s="136" t="s">
        <v>1103</v>
      </c>
      <c r="F7" s="136" t="s">
        <v>1104</v>
      </c>
      <c r="G7" s="136" t="s">
        <v>1105</v>
      </c>
      <c r="H7" s="136"/>
      <c r="I7" s="136"/>
      <c r="J7" s="136"/>
      <c r="K7" s="137"/>
    </row>
    <row r="8" spans="1:11" ht="15.75">
      <c r="A8" s="135" t="s">
        <v>147</v>
      </c>
      <c r="B8" s="136" t="s">
        <v>1059</v>
      </c>
      <c r="C8" s="136" t="s">
        <v>1106</v>
      </c>
      <c r="D8" s="136" t="s">
        <v>1107</v>
      </c>
      <c r="E8" s="136" t="s">
        <v>1108</v>
      </c>
      <c r="F8" s="136" t="s">
        <v>1109</v>
      </c>
      <c r="G8" s="136"/>
      <c r="H8" s="136"/>
      <c r="I8" s="136"/>
      <c r="J8" s="136"/>
      <c r="K8" s="137"/>
    </row>
    <row r="9" spans="1:11" ht="15.75">
      <c r="A9" s="135" t="s">
        <v>147</v>
      </c>
      <c r="B9" s="136" t="s">
        <v>1059</v>
      </c>
      <c r="C9" s="136" t="s">
        <v>1106</v>
      </c>
      <c r="D9" s="136" t="s">
        <v>1107</v>
      </c>
      <c r="E9" s="136" t="s">
        <v>1110</v>
      </c>
      <c r="F9" s="136" t="s">
        <v>1111</v>
      </c>
      <c r="G9" s="136"/>
      <c r="H9" s="136"/>
      <c r="I9" s="136"/>
      <c r="J9" s="136"/>
      <c r="K9" s="137"/>
    </row>
    <row r="10" spans="1:11" ht="15.75">
      <c r="A10" s="135" t="s">
        <v>147</v>
      </c>
      <c r="B10" s="136" t="s">
        <v>1059</v>
      </c>
      <c r="C10" s="136" t="s">
        <v>1106</v>
      </c>
      <c r="D10" s="136" t="s">
        <v>1107</v>
      </c>
      <c r="E10" s="136" t="s">
        <v>1112</v>
      </c>
      <c r="F10" s="136" t="s">
        <v>1113</v>
      </c>
      <c r="G10" s="136"/>
      <c r="H10" s="136"/>
      <c r="I10" s="136"/>
      <c r="J10" s="136"/>
      <c r="K10" s="137"/>
    </row>
    <row r="11" spans="1:11" ht="15.75">
      <c r="A11" s="135" t="s">
        <v>147</v>
      </c>
      <c r="B11" s="136" t="s">
        <v>1059</v>
      </c>
      <c r="C11" s="136" t="s">
        <v>1114</v>
      </c>
      <c r="D11" s="136"/>
      <c r="E11" s="136" t="s">
        <v>1115</v>
      </c>
      <c r="F11" s="136" t="s">
        <v>1116</v>
      </c>
      <c r="G11" s="136" t="s">
        <v>1117</v>
      </c>
      <c r="H11" s="136" t="s">
        <v>952</v>
      </c>
      <c r="I11" s="136"/>
      <c r="J11" s="136"/>
      <c r="K11" s="137"/>
    </row>
    <row r="12" spans="1:11" ht="15.75">
      <c r="A12" s="135" t="s">
        <v>147</v>
      </c>
      <c r="B12" s="136" t="s">
        <v>1059</v>
      </c>
      <c r="C12" s="136" t="s">
        <v>1114</v>
      </c>
      <c r="D12" s="136"/>
      <c r="E12" s="136" t="s">
        <v>1118</v>
      </c>
      <c r="F12" s="136" t="s">
        <v>1119</v>
      </c>
      <c r="G12" s="136" t="s">
        <v>1120</v>
      </c>
      <c r="H12" s="136"/>
      <c r="I12" s="136"/>
      <c r="J12" s="136"/>
      <c r="K12" s="137"/>
    </row>
    <row r="13" spans="1:11" ht="15.75">
      <c r="A13" s="135" t="s">
        <v>147</v>
      </c>
      <c r="B13" s="136" t="s">
        <v>1059</v>
      </c>
      <c r="C13" s="136" t="s">
        <v>1121</v>
      </c>
      <c r="D13" s="136" t="s">
        <v>1122</v>
      </c>
      <c r="E13" s="136" t="s">
        <v>1123</v>
      </c>
      <c r="F13" s="136" t="s">
        <v>1124</v>
      </c>
      <c r="G13" s="136" t="s">
        <v>1125</v>
      </c>
      <c r="H13" s="136" t="s">
        <v>1126</v>
      </c>
      <c r="I13" s="136"/>
      <c r="J13" s="136"/>
      <c r="K13" s="137"/>
    </row>
    <row r="14" spans="1:11" ht="15.75">
      <c r="A14" s="135" t="s">
        <v>147</v>
      </c>
      <c r="B14" s="136" t="s">
        <v>1059</v>
      </c>
      <c r="C14" s="136" t="s">
        <v>1121</v>
      </c>
      <c r="D14" s="136" t="s">
        <v>1122</v>
      </c>
      <c r="E14" s="136" t="s">
        <v>1127</v>
      </c>
      <c r="F14" s="136" t="s">
        <v>108</v>
      </c>
      <c r="G14" s="136"/>
      <c r="H14" s="136"/>
      <c r="I14" s="136"/>
      <c r="J14" s="136"/>
      <c r="K14" s="137"/>
    </row>
    <row r="15" spans="1:11" ht="15.75">
      <c r="A15" s="135" t="s">
        <v>147</v>
      </c>
      <c r="B15" s="136" t="s">
        <v>1059</v>
      </c>
      <c r="C15" s="136" t="s">
        <v>1121</v>
      </c>
      <c r="D15" s="136" t="s">
        <v>1122</v>
      </c>
      <c r="E15" s="136" t="s">
        <v>1128</v>
      </c>
      <c r="F15" s="136" t="s">
        <v>1129</v>
      </c>
      <c r="G15" s="136"/>
      <c r="H15" s="136"/>
      <c r="I15" s="136"/>
      <c r="J15" s="136"/>
      <c r="K15" s="137"/>
    </row>
    <row r="16" spans="1:11" ht="15.75">
      <c r="A16" s="135" t="s">
        <v>147</v>
      </c>
      <c r="B16" s="136" t="s">
        <v>1059</v>
      </c>
      <c r="C16" s="136" t="s">
        <v>1121</v>
      </c>
      <c r="D16" s="136" t="s">
        <v>1122</v>
      </c>
      <c r="E16" s="136" t="s">
        <v>1130</v>
      </c>
      <c r="F16" s="136" t="s">
        <v>1131</v>
      </c>
      <c r="G16" s="136"/>
      <c r="H16" s="136"/>
      <c r="I16" s="136"/>
      <c r="J16" s="136"/>
      <c r="K16" s="137"/>
    </row>
    <row r="17" spans="1:11" ht="15.75">
      <c r="A17" s="135" t="s">
        <v>147</v>
      </c>
      <c r="B17" s="136" t="s">
        <v>286</v>
      </c>
      <c r="C17" s="136" t="s">
        <v>1066</v>
      </c>
      <c r="D17" s="136"/>
      <c r="E17" s="136" t="s">
        <v>1067</v>
      </c>
      <c r="F17" s="136" t="s">
        <v>1068</v>
      </c>
      <c r="G17" s="136" t="s">
        <v>1069</v>
      </c>
      <c r="H17" s="136" t="s">
        <v>965</v>
      </c>
      <c r="I17" s="124">
        <v>19.14</v>
      </c>
      <c r="J17" s="124">
        <v>0</v>
      </c>
      <c r="K17" s="137"/>
    </row>
    <row r="18" spans="1:11" ht="15.75">
      <c r="A18" s="135" t="s">
        <v>147</v>
      </c>
      <c r="B18" s="136" t="s">
        <v>286</v>
      </c>
      <c r="C18" s="136" t="s">
        <v>1066</v>
      </c>
      <c r="D18" s="136"/>
      <c r="E18" s="136" t="s">
        <v>1070</v>
      </c>
      <c r="F18" s="136" t="s">
        <v>187</v>
      </c>
      <c r="G18" s="136"/>
      <c r="H18" s="136"/>
      <c r="I18" s="124">
        <v>19.14</v>
      </c>
      <c r="J18" s="124">
        <v>0</v>
      </c>
      <c r="K18" s="137"/>
    </row>
    <row r="19" spans="1:11" ht="15.75">
      <c r="A19" s="135" t="s">
        <v>147</v>
      </c>
      <c r="B19" s="123" t="s">
        <v>286</v>
      </c>
      <c r="C19" s="136" t="s">
        <v>1071</v>
      </c>
      <c r="D19" s="136" t="s">
        <v>1072</v>
      </c>
      <c r="E19" s="136" t="s">
        <v>1073</v>
      </c>
      <c r="F19" s="136" t="s">
        <v>1074</v>
      </c>
      <c r="G19" s="136" t="s">
        <v>1075</v>
      </c>
      <c r="H19" s="136" t="s">
        <v>1076</v>
      </c>
      <c r="I19" s="124">
        <v>19.14</v>
      </c>
      <c r="J19" s="124">
        <v>0</v>
      </c>
      <c r="K19" s="137"/>
    </row>
    <row r="20" spans="1:11" ht="15.75">
      <c r="A20" s="135" t="s">
        <v>147</v>
      </c>
      <c r="B20" s="123" t="s">
        <v>286</v>
      </c>
      <c r="C20" s="136" t="s">
        <v>1071</v>
      </c>
      <c r="D20" s="136" t="s">
        <v>1072</v>
      </c>
      <c r="E20" s="136" t="s">
        <v>1077</v>
      </c>
      <c r="F20" s="136" t="s">
        <v>1078</v>
      </c>
      <c r="G20" s="136"/>
      <c r="H20" s="136"/>
      <c r="I20" s="124">
        <v>19.14</v>
      </c>
      <c r="J20" s="124">
        <v>0</v>
      </c>
      <c r="K20" s="137"/>
    </row>
    <row r="21" spans="1:11" ht="16.5" thickBot="1">
      <c r="A21" s="138" t="s">
        <v>147</v>
      </c>
      <c r="B21" s="139" t="s">
        <v>286</v>
      </c>
      <c r="C21" s="139" t="s">
        <v>1079</v>
      </c>
      <c r="D21" s="139"/>
      <c r="E21" s="139" t="s">
        <v>1080</v>
      </c>
      <c r="F21" s="139" t="s">
        <v>126</v>
      </c>
      <c r="G21" s="139" t="s">
        <v>1081</v>
      </c>
      <c r="H21" s="139" t="s">
        <v>1082</v>
      </c>
      <c r="I21" s="126">
        <v>19.14</v>
      </c>
      <c r="J21" s="126">
        <v>36</v>
      </c>
      <c r="K21" s="127">
        <f>SUM(I17:J21)</f>
        <v>131.69999999999999</v>
      </c>
    </row>
    <row r="22" spans="1:11" ht="15.75">
      <c r="A22" s="132" t="s">
        <v>73</v>
      </c>
      <c r="B22" s="133" t="s">
        <v>286</v>
      </c>
      <c r="C22" s="133" t="s">
        <v>789</v>
      </c>
      <c r="D22" s="133" t="s">
        <v>788</v>
      </c>
      <c r="E22" s="133" t="s">
        <v>1083</v>
      </c>
      <c r="F22" s="133" t="s">
        <v>126</v>
      </c>
      <c r="G22" s="133">
        <v>33679580100</v>
      </c>
      <c r="H22" s="133"/>
      <c r="I22" s="125">
        <v>14.35</v>
      </c>
      <c r="J22" s="125">
        <v>0</v>
      </c>
      <c r="K22" s="134"/>
    </row>
    <row r="23" spans="1:11" ht="15.75">
      <c r="A23" s="135" t="s">
        <v>73</v>
      </c>
      <c r="B23" s="136" t="s">
        <v>286</v>
      </c>
      <c r="C23" s="136" t="s">
        <v>789</v>
      </c>
      <c r="D23" s="136" t="s">
        <v>788</v>
      </c>
      <c r="E23" s="136" t="s">
        <v>1084</v>
      </c>
      <c r="F23" s="136" t="s">
        <v>1085</v>
      </c>
      <c r="G23" s="136">
        <v>33637277432</v>
      </c>
      <c r="H23" s="136"/>
      <c r="I23" s="124">
        <v>14.35</v>
      </c>
      <c r="J23" s="124">
        <v>0</v>
      </c>
      <c r="K23" s="137"/>
    </row>
    <row r="24" spans="1:11" ht="15.75">
      <c r="A24" s="135" t="s">
        <v>73</v>
      </c>
      <c r="B24" s="136" t="s">
        <v>286</v>
      </c>
      <c r="C24" s="136" t="s">
        <v>789</v>
      </c>
      <c r="D24" s="136" t="s">
        <v>788</v>
      </c>
      <c r="E24" s="136" t="s">
        <v>1086</v>
      </c>
      <c r="F24" s="136" t="s">
        <v>1087</v>
      </c>
      <c r="G24" s="136">
        <v>33647701963</v>
      </c>
      <c r="H24" s="136"/>
      <c r="I24" s="124">
        <v>14.35</v>
      </c>
      <c r="J24" s="124">
        <v>0</v>
      </c>
      <c r="K24" s="137"/>
    </row>
    <row r="25" spans="1:11" ht="15.75">
      <c r="A25" s="135" t="s">
        <v>73</v>
      </c>
      <c r="B25" s="136" t="s">
        <v>286</v>
      </c>
      <c r="C25" s="136" t="s">
        <v>789</v>
      </c>
      <c r="D25" s="136" t="s">
        <v>788</v>
      </c>
      <c r="E25" s="136" t="s">
        <v>1088</v>
      </c>
      <c r="F25" s="136" t="s">
        <v>1089</v>
      </c>
      <c r="G25" s="136">
        <v>33650471968</v>
      </c>
      <c r="H25" s="136"/>
      <c r="I25" s="124">
        <v>14.35</v>
      </c>
      <c r="J25" s="124">
        <v>0</v>
      </c>
      <c r="K25" s="137"/>
    </row>
    <row r="26" spans="1:11" ht="15.75">
      <c r="A26" s="135" t="s">
        <v>73</v>
      </c>
      <c r="B26" s="136" t="s">
        <v>286</v>
      </c>
      <c r="C26" s="136" t="s">
        <v>789</v>
      </c>
      <c r="D26" s="136" t="s">
        <v>788</v>
      </c>
      <c r="E26" s="136" t="s">
        <v>1090</v>
      </c>
      <c r="F26" s="136" t="s">
        <v>1091</v>
      </c>
      <c r="G26" s="136">
        <v>33686051124</v>
      </c>
      <c r="H26" s="136"/>
      <c r="I26" s="124">
        <v>14.35</v>
      </c>
      <c r="J26" s="124">
        <v>0</v>
      </c>
      <c r="K26" s="137"/>
    </row>
    <row r="27" spans="1:11" ht="15.75">
      <c r="A27" s="135" t="s">
        <v>73</v>
      </c>
      <c r="B27" s="136" t="s">
        <v>286</v>
      </c>
      <c r="C27" s="136"/>
      <c r="D27" s="136" t="s">
        <v>1092</v>
      </c>
      <c r="E27" s="136" t="s">
        <v>1093</v>
      </c>
      <c r="F27" s="136" t="s">
        <v>1094</v>
      </c>
      <c r="G27" s="136">
        <v>663007452</v>
      </c>
      <c r="H27" s="136"/>
      <c r="I27" s="124">
        <v>14.35</v>
      </c>
      <c r="J27" s="124">
        <v>0</v>
      </c>
      <c r="K27" s="137"/>
    </row>
    <row r="28" spans="1:11" ht="16.5" thickBot="1">
      <c r="A28" s="138" t="s">
        <v>73</v>
      </c>
      <c r="B28" s="139" t="s">
        <v>286</v>
      </c>
      <c r="C28" s="139"/>
      <c r="D28" s="139" t="s">
        <v>1092</v>
      </c>
      <c r="E28" s="139" t="s">
        <v>1095</v>
      </c>
      <c r="F28" s="139" t="s">
        <v>1096</v>
      </c>
      <c r="G28" s="139"/>
      <c r="H28" s="139"/>
      <c r="I28" s="126">
        <v>14.35</v>
      </c>
      <c r="J28" s="126">
        <v>0</v>
      </c>
      <c r="K28" s="127">
        <f>SUM(I22:J28)</f>
        <v>100.44999999999999</v>
      </c>
    </row>
    <row r="29" spans="1:11" ht="16.5" thickBot="1">
      <c r="A29" s="119"/>
      <c r="B29" s="120"/>
      <c r="C29" s="120"/>
      <c r="D29" s="120"/>
      <c r="E29" s="120"/>
      <c r="F29" s="120"/>
      <c r="G29" s="120"/>
      <c r="H29" s="120"/>
      <c r="I29" s="121">
        <v>196.15</v>
      </c>
      <c r="J29" s="121">
        <v>36</v>
      </c>
      <c r="K29" s="122">
        <v>232.15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>
  <dimension ref="B1:E19"/>
  <sheetViews>
    <sheetView workbookViewId="0">
      <selection activeCell="D6" sqref="D6"/>
    </sheetView>
  </sheetViews>
  <sheetFormatPr defaultColWidth="11.42578125" defaultRowHeight="15"/>
  <cols>
    <col min="2" max="5" width="32.42578125" customWidth="1"/>
  </cols>
  <sheetData>
    <row r="1" spans="2:5" ht="23.1" customHeight="1">
      <c r="B1" s="184" t="s">
        <v>411</v>
      </c>
      <c r="C1" s="184"/>
      <c r="D1" s="184"/>
      <c r="E1" s="184"/>
    </row>
    <row r="2" spans="2:5" ht="23.1" customHeight="1"/>
    <row r="3" spans="2:5" s="59" customFormat="1" ht="18.95" customHeight="1">
      <c r="B3" s="63" t="s">
        <v>14</v>
      </c>
      <c r="C3" s="63" t="s">
        <v>379</v>
      </c>
      <c r="D3" s="63" t="s">
        <v>380</v>
      </c>
      <c r="E3" s="63" t="s">
        <v>120</v>
      </c>
    </row>
    <row r="4" spans="2:5" s="59" customFormat="1" ht="18.95" customHeight="1">
      <c r="B4" s="62" t="s">
        <v>381</v>
      </c>
      <c r="C4" s="60">
        <v>1234</v>
      </c>
      <c r="D4" s="60">
        <v>715</v>
      </c>
      <c r="E4" s="60">
        <v>1949</v>
      </c>
    </row>
    <row r="5" spans="2:5" s="61" customFormat="1" ht="18.95" customHeight="1">
      <c r="B5" s="62" t="s">
        <v>382</v>
      </c>
      <c r="C5" s="60">
        <f>TRUNC(C4*0.1)</f>
        <v>123</v>
      </c>
      <c r="D5" s="60">
        <f>TRUNC(D4*0.1)</f>
        <v>71</v>
      </c>
      <c r="E5" s="60">
        <f>TRUNC(E4*0.1)</f>
        <v>194</v>
      </c>
    </row>
    <row r="6" spans="2:5" s="61" customFormat="1" ht="18.95" customHeight="1">
      <c r="B6" s="62" t="s">
        <v>383</v>
      </c>
      <c r="C6" s="60">
        <v>250</v>
      </c>
      <c r="D6" s="60">
        <v>250</v>
      </c>
      <c r="E6" s="60">
        <f>E5+C6+D6</f>
        <v>694</v>
      </c>
    </row>
    <row r="7" spans="2:5" ht="18.95" customHeight="1">
      <c r="B7" s="65" t="s">
        <v>120</v>
      </c>
      <c r="C7" s="64">
        <f>SUM(C4:C6)</f>
        <v>1607</v>
      </c>
      <c r="D7" s="64">
        <f>SUM(D4:D6)</f>
        <v>1036</v>
      </c>
      <c r="E7" s="64">
        <f>SUM(E4:E6)</f>
        <v>2837</v>
      </c>
    </row>
    <row r="10" spans="2:5">
      <c r="B10" s="184" t="s">
        <v>412</v>
      </c>
      <c r="C10" s="184"/>
      <c r="D10" s="184"/>
      <c r="E10" s="184"/>
    </row>
    <row r="12" spans="2:5" ht="16.5">
      <c r="B12" s="79" t="s">
        <v>414</v>
      </c>
      <c r="C12" s="79" t="s">
        <v>422</v>
      </c>
    </row>
    <row r="13" spans="2:5" ht="16.5">
      <c r="B13" s="79" t="s">
        <v>415</v>
      </c>
      <c r="C13" s="79" t="s">
        <v>423</v>
      </c>
    </row>
    <row r="14" spans="2:5" ht="16.5">
      <c r="B14" s="79" t="s">
        <v>416</v>
      </c>
      <c r="C14" s="79" t="s">
        <v>424</v>
      </c>
    </row>
    <row r="15" spans="2:5" ht="16.5">
      <c r="B15" s="79" t="s">
        <v>417</v>
      </c>
      <c r="C15" s="79" t="s">
        <v>425</v>
      </c>
    </row>
    <row r="16" spans="2:5" ht="16.5">
      <c r="B16" s="79" t="s">
        <v>418</v>
      </c>
      <c r="C16" s="79" t="s">
        <v>426</v>
      </c>
    </row>
    <row r="17" spans="2:3" ht="16.5">
      <c r="B17" s="79" t="s">
        <v>419</v>
      </c>
      <c r="C17" s="79" t="s">
        <v>427</v>
      </c>
    </row>
    <row r="18" spans="2:3" ht="16.5">
      <c r="B18" s="79" t="s">
        <v>420</v>
      </c>
      <c r="C18" s="79" t="s">
        <v>413</v>
      </c>
    </row>
    <row r="19" spans="2:3" ht="16.5">
      <c r="B19" s="79" t="s">
        <v>421</v>
      </c>
    </row>
  </sheetData>
  <customSheetViews>
    <customSheetView guid="{433FE351-F49E-8D41-B8F4-26BDA47925FB}">
      <selection activeCell="C3" sqref="C3"/>
      <pageMargins left="0.7" right="0.7" top="0.75" bottom="0.75" header="0.3" footer="0.3"/>
      <pageSetup paperSize="9" orientation="landscape" horizontalDpi="4294967292" verticalDpi="4294967292"/>
    </customSheetView>
    <customSheetView guid="{6E52EBCE-6E87-41AE-AAF8-690E08CBDB63}">
      <selection activeCell="E6" sqref="E6"/>
      <pageMargins left="0.7" right="0.7" top="0.75" bottom="0.75" header="0.3" footer="0.3"/>
      <pageSetup paperSize="9" orientation="landscape" horizontalDpi="4294967292" verticalDpi="4294967292"/>
    </customSheetView>
  </customSheetViews>
  <mergeCells count="2">
    <mergeCell ref="B1:E1"/>
    <mergeCell ref="B10:E10"/>
  </mergeCells>
  <pageMargins left="0.7" right="0.7" top="0.75" bottom="0.75" header="0.3" footer="0.3"/>
  <pageSetup paperSize="9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activeCell="E7" sqref="E7"/>
    </sheetView>
  </sheetViews>
  <sheetFormatPr defaultColWidth="11.42578125" defaultRowHeight="15"/>
  <sheetData>
    <row r="1" spans="1:5">
      <c r="A1" t="s">
        <v>670</v>
      </c>
      <c r="B1" t="s">
        <v>671</v>
      </c>
      <c r="C1" t="s">
        <v>672</v>
      </c>
      <c r="D1" t="s">
        <v>673</v>
      </c>
      <c r="E1" t="s">
        <v>674</v>
      </c>
    </row>
    <row r="2" spans="1:5">
      <c r="A2" t="s">
        <v>669</v>
      </c>
      <c r="B2" t="s">
        <v>147</v>
      </c>
      <c r="C2">
        <v>933</v>
      </c>
      <c r="D2">
        <v>13</v>
      </c>
      <c r="E2">
        <f t="shared" ref="E2:E7" si="0">C2*D2</f>
        <v>12129</v>
      </c>
    </row>
    <row r="3" spans="1:5">
      <c r="A3" t="s">
        <v>669</v>
      </c>
      <c r="B3" t="s">
        <v>73</v>
      </c>
      <c r="C3">
        <v>472</v>
      </c>
      <c r="D3">
        <v>2</v>
      </c>
      <c r="E3">
        <f t="shared" si="0"/>
        <v>944</v>
      </c>
    </row>
    <row r="4" spans="1:5">
      <c r="A4" t="s">
        <v>669</v>
      </c>
      <c r="B4" t="s">
        <v>429</v>
      </c>
      <c r="C4">
        <v>207</v>
      </c>
      <c r="D4">
        <v>2</v>
      </c>
      <c r="E4">
        <f t="shared" si="0"/>
        <v>414</v>
      </c>
    </row>
    <row r="5" spans="1:5">
      <c r="A5" t="s">
        <v>468</v>
      </c>
      <c r="B5" t="s">
        <v>675</v>
      </c>
      <c r="C5">
        <v>45</v>
      </c>
      <c r="D5">
        <v>2</v>
      </c>
      <c r="E5">
        <f t="shared" si="0"/>
        <v>90</v>
      </c>
    </row>
    <row r="6" spans="1:5">
      <c r="A6" t="s">
        <v>468</v>
      </c>
      <c r="B6" t="s">
        <v>676</v>
      </c>
      <c r="C6">
        <v>25</v>
      </c>
      <c r="D6">
        <v>2</v>
      </c>
      <c r="E6">
        <f t="shared" si="0"/>
        <v>50</v>
      </c>
    </row>
    <row r="7" spans="1:5">
      <c r="A7" t="s">
        <v>677</v>
      </c>
      <c r="B7" t="s">
        <v>161</v>
      </c>
      <c r="C7">
        <v>281</v>
      </c>
      <c r="D7">
        <v>2</v>
      </c>
      <c r="E7">
        <f t="shared" si="0"/>
        <v>562</v>
      </c>
    </row>
    <row r="8" spans="1:5">
      <c r="E8">
        <f>SUM(E2:E7)</f>
        <v>14189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Recap</vt:lpstr>
      <vt:lpstr>Indicateurs</vt:lpstr>
      <vt:lpstr>VQ</vt:lpstr>
      <vt:lpstr>Passage de marque</vt:lpstr>
      <vt:lpstr>Demande d'integration</vt:lpstr>
      <vt:lpstr>JCJE CRA 2012 - Plannification</vt:lpstr>
      <vt:lpstr>JCJE CRA 2012 - Réel</vt:lpstr>
      <vt:lpstr>JCJE CRP 2013</vt:lpstr>
      <vt:lpstr>DATAS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adoucerain</cp:lastModifiedBy>
  <dcterms:created xsi:type="dcterms:W3CDTF">2006-09-12T15:06:44Z</dcterms:created>
  <dcterms:modified xsi:type="dcterms:W3CDTF">2013-08-08T13:31:36Z</dcterms:modified>
</cp:coreProperties>
</file>